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Undine's Response to Staff's 4th RFI\"/>
    </mc:Choice>
  </mc:AlternateContent>
  <bookViews>
    <workbookView xWindow="0" yWindow="0" windowWidth="28800" windowHeight="11415"/>
  </bookViews>
  <sheets>
    <sheet name="W Acct 620" sheetId="1" r:id="rId1"/>
    <sheet name="W Accts 657-659" sheetId="2" r:id="rId2"/>
    <sheet name="W Acct 667-668" sheetId="3" r:id="rId3"/>
    <sheet name="WW Acct 720" sheetId="4" r:id="rId4"/>
    <sheet name="WW Accts 757-759" sheetId="5" r:id="rId5"/>
    <sheet name="WW Acct 767-768" sheetId="6" r:id="rId6"/>
  </sheets>
  <definedNames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'W Acct 620'!$A$1:$O$94</definedName>
    <definedName name="_xlnm.Print_Area" localSheetId="2">'W Acct 667-668'!$A$1:$Q$241</definedName>
    <definedName name="_xlnm.Print_Area" localSheetId="1">'W Accts 657-659'!$A$1:$P$198</definedName>
    <definedName name="_xlnm.Print_Area" localSheetId="3">'WW Acct 720'!$A$1:$P$30</definedName>
    <definedName name="_xlnm.Print_Area" localSheetId="5">'WW Acct 767-768'!$A$1:$P$149</definedName>
    <definedName name="_xlnm.Print_Area" localSheetId="4">'WW Accts 757-759'!$A$1:$P$143</definedName>
    <definedName name="_xlnm.Print_Titles" localSheetId="0">'W Acct 620'!$1:$4</definedName>
    <definedName name="_xlnm.Print_Titles" localSheetId="2">'W Acct 667-668'!$1:$4</definedName>
    <definedName name="_xlnm.Print_Titles" localSheetId="1">'W Accts 657-659'!$1:$4</definedName>
    <definedName name="_xlnm.Print_Titles" localSheetId="5">'WW Acct 767-768'!$1:$4</definedName>
    <definedName name="_xlnm.Print_Titles" localSheetId="4">'WW Accts 757-759'!$1:$4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47" i="6" l="1"/>
  <c r="P143" i="6"/>
  <c r="P141" i="5"/>
  <c r="P137" i="5"/>
  <c r="P28" i="4"/>
  <c r="P24" i="4"/>
  <c r="P149" i="6" l="1"/>
  <c r="P143" i="5"/>
  <c r="P239" i="3"/>
  <c r="P235" i="3"/>
  <c r="P199" i="2"/>
  <c r="P195" i="2"/>
  <c r="O92" i="1"/>
  <c r="O88" i="1"/>
  <c r="P137" i="6" l="1"/>
  <c r="P139" i="6" s="1"/>
  <c r="O137" i="6"/>
  <c r="N137" i="6"/>
  <c r="P119" i="6"/>
  <c r="O119" i="6"/>
  <c r="N119" i="6"/>
  <c r="P111" i="6"/>
  <c r="O111" i="6"/>
  <c r="N111" i="6"/>
  <c r="P105" i="6"/>
  <c r="O105" i="6"/>
  <c r="N105" i="6"/>
  <c r="P91" i="6"/>
  <c r="O91" i="6"/>
  <c r="N91" i="6"/>
  <c r="P83" i="6"/>
  <c r="O83" i="6"/>
  <c r="N83" i="6"/>
  <c r="P70" i="6"/>
  <c r="O70" i="6"/>
  <c r="N70" i="6"/>
  <c r="P67" i="6"/>
  <c r="O67" i="6"/>
  <c r="N67" i="6"/>
  <c r="P26" i="6"/>
  <c r="O26" i="6"/>
  <c r="N26" i="6"/>
  <c r="P8" i="6"/>
  <c r="O8" i="6"/>
  <c r="N8" i="6"/>
  <c r="P131" i="5"/>
  <c r="O131" i="5"/>
  <c r="N131" i="5"/>
  <c r="P120" i="5"/>
  <c r="O120" i="5"/>
  <c r="N120" i="5"/>
  <c r="P106" i="5"/>
  <c r="O106" i="5"/>
  <c r="N106" i="5"/>
  <c r="P101" i="5"/>
  <c r="O101" i="5"/>
  <c r="N101" i="5"/>
  <c r="O92" i="5"/>
  <c r="N91" i="5"/>
  <c r="N92" i="5" s="1"/>
  <c r="O80" i="5"/>
  <c r="N79" i="5"/>
  <c r="N80" i="5" s="1"/>
  <c r="P65" i="5"/>
  <c r="O65" i="5"/>
  <c r="N65" i="5"/>
  <c r="P55" i="5"/>
  <c r="O55" i="5"/>
  <c r="N55" i="5"/>
  <c r="P48" i="5"/>
  <c r="O48" i="5"/>
  <c r="N48" i="5"/>
  <c r="P37" i="5"/>
  <c r="O37" i="5"/>
  <c r="N37" i="5"/>
  <c r="P23" i="5"/>
  <c r="O23" i="5"/>
  <c r="N23" i="5"/>
  <c r="P18" i="5"/>
  <c r="O18" i="5"/>
  <c r="N18" i="5"/>
  <c r="P10" i="5"/>
  <c r="O10" i="5"/>
  <c r="N10" i="5"/>
  <c r="P7" i="5"/>
  <c r="O7" i="5"/>
  <c r="N7" i="5"/>
  <c r="P17" i="4"/>
  <c r="P18" i="4" s="1"/>
  <c r="P20" i="4" s="1"/>
  <c r="P30" i="4" s="1"/>
  <c r="O17" i="4"/>
  <c r="O18" i="4" s="1"/>
  <c r="N17" i="4"/>
  <c r="P14" i="4"/>
  <c r="O14" i="4"/>
  <c r="N14" i="4"/>
  <c r="N18" i="4" s="1"/>
  <c r="P7" i="4"/>
  <c r="O7" i="4"/>
  <c r="N7" i="4"/>
  <c r="P79" i="5" l="1"/>
  <c r="P80" i="5" s="1"/>
  <c r="P91" i="5"/>
  <c r="P92" i="5" s="1"/>
  <c r="P133" i="5" l="1"/>
  <c r="Q222" i="3" l="1"/>
  <c r="P225" i="3"/>
  <c r="O225" i="3"/>
  <c r="N225" i="3"/>
  <c r="P212" i="3"/>
  <c r="O212" i="3"/>
  <c r="N212" i="3"/>
  <c r="P206" i="3"/>
  <c r="P213" i="3" s="1"/>
  <c r="O206" i="3"/>
  <c r="O213" i="3" s="1"/>
  <c r="N206" i="3"/>
  <c r="N213" i="3" s="1"/>
  <c r="P174" i="3"/>
  <c r="P175" i="3" s="1"/>
  <c r="O174" i="3"/>
  <c r="O175" i="3" s="1"/>
  <c r="N174" i="3"/>
  <c r="N175" i="3" s="1"/>
  <c r="P138" i="3"/>
  <c r="O138" i="3"/>
  <c r="N138" i="3"/>
  <c r="P122" i="3"/>
  <c r="P123" i="3" s="1"/>
  <c r="O122" i="3"/>
  <c r="O123" i="3" s="1"/>
  <c r="N122" i="3"/>
  <c r="N123" i="3" s="1"/>
  <c r="P107" i="3"/>
  <c r="O107" i="3"/>
  <c r="N107" i="3"/>
  <c r="Q103" i="3"/>
  <c r="P93" i="3"/>
  <c r="O93" i="3"/>
  <c r="N93" i="3"/>
  <c r="P90" i="3"/>
  <c r="O90" i="3"/>
  <c r="O94" i="3" s="1"/>
  <c r="N90" i="3"/>
  <c r="P57" i="3"/>
  <c r="O57" i="3"/>
  <c r="N57" i="3"/>
  <c r="Q44" i="3"/>
  <c r="P47" i="3"/>
  <c r="O47" i="3"/>
  <c r="N47" i="3"/>
  <c r="P35" i="3"/>
  <c r="O35" i="3"/>
  <c r="N35" i="3"/>
  <c r="P32" i="3"/>
  <c r="O32" i="3"/>
  <c r="N32" i="3"/>
  <c r="P17" i="3"/>
  <c r="O17" i="3"/>
  <c r="N17" i="3"/>
  <c r="P12" i="3"/>
  <c r="P13" i="3" s="1"/>
  <c r="O12" i="3"/>
  <c r="O13" i="3" s="1"/>
  <c r="N12" i="3"/>
  <c r="N13" i="3" s="1"/>
  <c r="P187" i="2"/>
  <c r="O187" i="2"/>
  <c r="N187" i="2"/>
  <c r="P176" i="2"/>
  <c r="O176" i="2"/>
  <c r="N176" i="2"/>
  <c r="P162" i="2"/>
  <c r="O162" i="2"/>
  <c r="N162" i="2"/>
  <c r="P157" i="2"/>
  <c r="O157" i="2"/>
  <c r="N157" i="2"/>
  <c r="P149" i="2"/>
  <c r="O149" i="2"/>
  <c r="N149" i="2"/>
  <c r="P138" i="2"/>
  <c r="O138" i="2"/>
  <c r="N138" i="2"/>
  <c r="N124" i="2"/>
  <c r="O123" i="2"/>
  <c r="O124" i="2" s="1"/>
  <c r="N118" i="2"/>
  <c r="O117" i="2"/>
  <c r="O118" i="2" s="1"/>
  <c r="P109" i="2"/>
  <c r="O109" i="2"/>
  <c r="N109" i="2"/>
  <c r="P99" i="2"/>
  <c r="O99" i="2"/>
  <c r="N99" i="2"/>
  <c r="P92" i="2"/>
  <c r="O92" i="2"/>
  <c r="N92" i="2"/>
  <c r="P81" i="2"/>
  <c r="O81" i="2"/>
  <c r="N81" i="2"/>
  <c r="P67" i="2"/>
  <c r="O67" i="2"/>
  <c r="N67" i="2"/>
  <c r="P62" i="2"/>
  <c r="O62" i="2"/>
  <c r="N62" i="2"/>
  <c r="P54" i="2"/>
  <c r="O54" i="2"/>
  <c r="N54" i="2"/>
  <c r="P43" i="2"/>
  <c r="O43" i="2"/>
  <c r="N43" i="2"/>
  <c r="P29" i="2"/>
  <c r="O29" i="2"/>
  <c r="N29" i="2"/>
  <c r="P24" i="2"/>
  <c r="O24" i="2"/>
  <c r="N24" i="2"/>
  <c r="P16" i="2"/>
  <c r="O16" i="2"/>
  <c r="N16" i="2"/>
  <c r="P11" i="2"/>
  <c r="O11" i="2"/>
  <c r="N11" i="2"/>
  <c r="O80" i="1"/>
  <c r="N80" i="1"/>
  <c r="M80" i="1"/>
  <c r="O70" i="1"/>
  <c r="O71" i="1" s="1"/>
  <c r="N70" i="1"/>
  <c r="N71" i="1" s="1"/>
  <c r="M70" i="1"/>
  <c r="M71" i="1" s="1"/>
  <c r="O65" i="1"/>
  <c r="O66" i="1" s="1"/>
  <c r="N65" i="1"/>
  <c r="N66" i="1" s="1"/>
  <c r="M65" i="1"/>
  <c r="M66" i="1" s="1"/>
  <c r="O41" i="1"/>
  <c r="N41" i="1"/>
  <c r="M41" i="1"/>
  <c r="O38" i="1"/>
  <c r="O42" i="1" s="1"/>
  <c r="N38" i="1"/>
  <c r="N42" i="1" s="1"/>
  <c r="M38" i="1"/>
  <c r="M42" i="1" s="1"/>
  <c r="O30" i="1"/>
  <c r="N30" i="1"/>
  <c r="M30" i="1"/>
  <c r="O27" i="1"/>
  <c r="N27" i="1"/>
  <c r="M27" i="1"/>
  <c r="M31" i="1" s="1"/>
  <c r="O16" i="1"/>
  <c r="N16" i="1"/>
  <c r="M16" i="1"/>
  <c r="O11" i="1"/>
  <c r="N11" i="1"/>
  <c r="M11" i="1"/>
  <c r="O36" i="3" l="1"/>
  <c r="P94" i="3"/>
  <c r="P227" i="3" s="1"/>
  <c r="O31" i="1"/>
  <c r="N31" i="1"/>
  <c r="O82" i="1"/>
  <c r="O94" i="1" s="1"/>
  <c r="P117" i="2"/>
  <c r="P118" i="2" s="1"/>
  <c r="N94" i="3"/>
  <c r="P36" i="3"/>
  <c r="N36" i="3"/>
  <c r="P229" i="3"/>
  <c r="P123" i="2"/>
  <c r="P124" i="2" s="1"/>
  <c r="P189" i="2" s="1"/>
  <c r="P201" i="2" s="1"/>
  <c r="P241" i="3" l="1"/>
</calcChain>
</file>

<file path=xl/sharedStrings.xml><?xml version="1.0" encoding="utf-8"?>
<sst xmlns="http://schemas.openxmlformats.org/spreadsheetml/2006/main" count="2952" uniqueCount="860">
  <si>
    <t>Chuck Bell</t>
  </si>
  <si>
    <t>620 · Materials &amp; Supplies</t>
  </si>
  <si>
    <t>620.1 · Materials &amp; Supplies - Operatin</t>
  </si>
  <si>
    <t>Bill</t>
  </si>
  <si>
    <t>TX010-640000-April</t>
  </si>
  <si>
    <t>Utility Partners, LLC</t>
  </si>
  <si>
    <t>Chuck Bell - meter gaskets, multiJet meter</t>
  </si>
  <si>
    <t>20000 · Accounts Payable</t>
  </si>
  <si>
    <t>431653</t>
  </si>
  <si>
    <t>Environmental Safety Sales &amp; Rentals</t>
  </si>
  <si>
    <t>New locks for Chuck Bell</t>
  </si>
  <si>
    <t>05/31/2019</t>
  </si>
  <si>
    <t>American Express</t>
  </si>
  <si>
    <t>May 2019 Amex - Carey (Chuck Bell Signs/Business Card)</t>
  </si>
  <si>
    <t>September 2019 Amex</t>
  </si>
  <si>
    <t>Andy - Boil Water Notice Signs</t>
  </si>
  <si>
    <t>Total 620.1 · Materials &amp; Supplies - Operatin</t>
  </si>
  <si>
    <t>Community</t>
  </si>
  <si>
    <t>149338</t>
  </si>
  <si>
    <t>Accurate Utility Supply, LLC</t>
  </si>
  <si>
    <t>Community - Meter locks</t>
  </si>
  <si>
    <t>September 2019</t>
  </si>
  <si>
    <t>Boil Water Notice Signs</t>
  </si>
  <si>
    <t>Consumers</t>
  </si>
  <si>
    <t>141295630526</t>
  </si>
  <si>
    <t>Purify</t>
  </si>
  <si>
    <t>65 Gallon Bleach Tank - Joy Village - Consumers</t>
  </si>
  <si>
    <t>Consumers - Meter locks</t>
  </si>
  <si>
    <t>141295636598</t>
  </si>
  <si>
    <t>Consumers - Tube assembly kit and injection valve</t>
  </si>
  <si>
    <t>141295640710</t>
  </si>
  <si>
    <t>Tubing</t>
  </si>
  <si>
    <t>July 2019</t>
  </si>
  <si>
    <t>Signs for Spring Forest Customer Meeting</t>
  </si>
  <si>
    <t>141295642312</t>
  </si>
  <si>
    <t>Consumers - Tubing</t>
  </si>
  <si>
    <t>141295645956</t>
  </si>
  <si>
    <t>Replace 30 Gal barrel with 55 Gal doublewall tank - Highland Ridge - Consumers</t>
  </si>
  <si>
    <t>620 · Materials &amp; Supplies - Other</t>
  </si>
  <si>
    <t>May 2019</t>
  </si>
  <si>
    <t>May 2019 Amex - Andy (Supplies for Line Locates)</t>
  </si>
  <si>
    <t>Total 620 · Materials &amp; Supplies - Other</t>
  </si>
  <si>
    <t>Total 620 · Materials &amp; Supplies</t>
  </si>
  <si>
    <t>Gulf Coast W</t>
  </si>
  <si>
    <t>Gulf Coast W - Meter locks</t>
  </si>
  <si>
    <t>May 2019 Amex</t>
  </si>
  <si>
    <t>May 2019 Amex - Carey (Gulf Coast Signs Customer Service Business Cards)</t>
  </si>
  <si>
    <t>19-090022</t>
  </si>
  <si>
    <t>PNP Development, LLC</t>
  </si>
  <si>
    <t>Kucera Farms - Materials to replace chlorinator cam tube</t>
  </si>
  <si>
    <t>19-060007</t>
  </si>
  <si>
    <t>Receipt books</t>
  </si>
  <si>
    <t>Orbit 2018</t>
  </si>
  <si>
    <t>9058722</t>
  </si>
  <si>
    <t>Ryan Herco Flow Solutions</t>
  </si>
  <si>
    <t>Fittings, etc for Rosharon Pump House</t>
  </si>
  <si>
    <t>J590993</t>
  </si>
  <si>
    <t>Core &amp; Main</t>
  </si>
  <si>
    <t>Wilco (Orbit)</t>
  </si>
  <si>
    <t>71898</t>
  </si>
  <si>
    <t>Gulf Coast Pump &amp; Supply</t>
  </si>
  <si>
    <t>San Bernard River</t>
  </si>
  <si>
    <t>Orbit</t>
  </si>
  <si>
    <t>141295626267</t>
  </si>
  <si>
    <t>Mounting Boards for Pump Houses</t>
  </si>
  <si>
    <t>March 2019</t>
  </si>
  <si>
    <t>Pressure Washer for Orbit</t>
  </si>
  <si>
    <t>Meter locks</t>
  </si>
  <si>
    <t>149916</t>
  </si>
  <si>
    <t>Meter Box</t>
  </si>
  <si>
    <t>Orbit - Tube assembly kit and injection valve</t>
  </si>
  <si>
    <t>Consumers, Orbit &amp; Suburban - Tubing</t>
  </si>
  <si>
    <t>432154</t>
  </si>
  <si>
    <t>New locks for Emergency pump trailer</t>
  </si>
  <si>
    <t>TX010-640000-MayJune</t>
  </si>
  <si>
    <t>Utility Partners LLC</t>
  </si>
  <si>
    <t>Orbit - curb stops</t>
  </si>
  <si>
    <t>Orbit - 2 1/4" SS Comb</t>
  </si>
  <si>
    <t>431932</t>
  </si>
  <si>
    <t>Keys for UP</t>
  </si>
  <si>
    <t>151861</t>
  </si>
  <si>
    <t>Accurate Meter &amp; Backflow</t>
  </si>
  <si>
    <t>Orbit - Splice Kit</t>
  </si>
  <si>
    <t>Los Robles - Materials to replace chlorinator cam tube</t>
  </si>
  <si>
    <t>Suburban 2018</t>
  </si>
  <si>
    <t>70704</t>
  </si>
  <si>
    <t>Castlewood Poly</t>
  </si>
  <si>
    <t>Suburban</t>
  </si>
  <si>
    <t>Suburban - Meter locks</t>
  </si>
  <si>
    <t>Suburban - Tube assembly kit and injection valve</t>
  </si>
  <si>
    <t>June 2019</t>
  </si>
  <si>
    <t>Signs for Suburban</t>
  </si>
  <si>
    <t>Suburban - Tubing</t>
  </si>
  <si>
    <t>657 · Insurance - Gen Liability</t>
  </si>
  <si>
    <t>General Journal</t>
  </si>
  <si>
    <t>320</t>
  </si>
  <si>
    <t xml:space="preserve">To record May 2019 Amort of Prepaid Gen Liab Ins for Chuck Bell					</t>
  </si>
  <si>
    <t>162.1 · General Liability Insurance</t>
  </si>
  <si>
    <t>328</t>
  </si>
  <si>
    <t xml:space="preserve">To record June 2019 Amort of Prepaid Gen Liab Ins for Chuck Bell					</t>
  </si>
  <si>
    <t>346</t>
  </si>
  <si>
    <t xml:space="preserve">To record July 2019 Amort of Prepaid Gen Liab Ins for Chuck Bell					</t>
  </si>
  <si>
    <t>363</t>
  </si>
  <si>
    <t xml:space="preserve">To record August 2019 Amort of Prepaid Gen Liab Ins for Chuck Bell					</t>
  </si>
  <si>
    <t>378</t>
  </si>
  <si>
    <t xml:space="preserve">To record September 2019 Amort of Prepaid Gen Liab Ins for Chuck Bell					</t>
  </si>
  <si>
    <t>Total 657 · Insurance - Gen Liability</t>
  </si>
  <si>
    <t>659 · Insurance - Other</t>
  </si>
  <si>
    <t>344</t>
  </si>
  <si>
    <t xml:space="preserve">To record July 2019 amortization of Prepaid Pollution Insurance					</t>
  </si>
  <si>
    <t>162.11 · Prepaid Pollution Insurance</t>
  </si>
  <si>
    <t>361</t>
  </si>
  <si>
    <t xml:space="preserve">To record August 2019 amortization of Prepaid Pollution Insurance					</t>
  </si>
  <si>
    <t>377</t>
  </si>
  <si>
    <t xml:space="preserve">To record September 2019 amortization of Prepaid Pollution Insurance					</t>
  </si>
  <si>
    <t>Total 659 · Insurance - Other</t>
  </si>
  <si>
    <t>188</t>
  </si>
  <si>
    <t xml:space="preserve">To record October 2018 Amort of Prepaid Gen Liab Ins for Community					</t>
  </si>
  <si>
    <t>203</t>
  </si>
  <si>
    <t xml:space="preserve">To record November 2018 Amort of Prepaid Gen Liab Ins for Community					</t>
  </si>
  <si>
    <t>224</t>
  </si>
  <si>
    <t xml:space="preserve">To record December 2018 Amort of Prepaid Gen Liab Ins for Community					</t>
  </si>
  <si>
    <t>186</t>
  </si>
  <si>
    <t xml:space="preserve">To record October 2018 amortization of Prepaid Pollution Insurance					</t>
  </si>
  <si>
    <t>201</t>
  </si>
  <si>
    <t xml:space="preserve">To record November 2018 amortization of Prepaid Pollution Insurance					</t>
  </si>
  <si>
    <t>223</t>
  </si>
  <si>
    <t xml:space="preserve">To record December 2018 amortization of Prepaid Pollution Insurance					</t>
  </si>
  <si>
    <t>245</t>
  </si>
  <si>
    <t xml:space="preserve">To record January 2019 Amort of Prepaid Gen Liab Ins for Community					</t>
  </si>
  <si>
    <t>268</t>
  </si>
  <si>
    <t xml:space="preserve">To record February 2019 Amort of Prepaid Gen Liab Ins for Community					</t>
  </si>
  <si>
    <t>286</t>
  </si>
  <si>
    <t xml:space="preserve">To record March 2019 Amort of Prepaid Gen Liab Ins for Community					</t>
  </si>
  <si>
    <t>308</t>
  </si>
  <si>
    <t xml:space="preserve">To record April 2019 Amort of Prepaid Gen Liab Ins for Community					</t>
  </si>
  <si>
    <t>326</t>
  </si>
  <si>
    <t xml:space="preserve">To record May 2019 Amort of Prepaid Gen Liab Ins for Community					</t>
  </si>
  <si>
    <t>345</t>
  </si>
  <si>
    <t xml:space="preserve">To record June 2019 Amort of Prepaid Gen Liab Ins for Community					</t>
  </si>
  <si>
    <t>364</t>
  </si>
  <si>
    <t xml:space="preserve">To record July 2019 Amort of Prepaid Gen Liab Ins for Community					</t>
  </si>
  <si>
    <t>384</t>
  </si>
  <si>
    <t xml:space="preserve">To record August 2019 Amort of Prepaid Gen Liab Ins for Community					</t>
  </si>
  <si>
    <t>403</t>
  </si>
  <si>
    <t xml:space="preserve">To record September 2019 Amort of Prepaid Gen Liab Ins for Community					</t>
  </si>
  <si>
    <t>243</t>
  </si>
  <si>
    <t xml:space="preserve">To record January 2019 amortization of Prepaid Pollution Insurance					</t>
  </si>
  <si>
    <t>266</t>
  </si>
  <si>
    <t xml:space="preserve">To record February 2019 amortization of Prepaid Pollution Insurance					</t>
  </si>
  <si>
    <t>284</t>
  </si>
  <si>
    <t xml:space="preserve">To record March 2019 amortization of Prepaid Pollution Insurance					</t>
  </si>
  <si>
    <t>306</t>
  </si>
  <si>
    <t xml:space="preserve">To record April 2019 amortization of Prepaid Pollution Insurance					</t>
  </si>
  <si>
    <t>324</t>
  </si>
  <si>
    <t xml:space="preserve">To record May 2019 amortization of Prepaid Pollution Insurance					</t>
  </si>
  <si>
    <t>343</t>
  </si>
  <si>
    <t xml:space="preserve">To record June 2019 amortization of Prepaid Pollution Insurance					</t>
  </si>
  <si>
    <t>362</t>
  </si>
  <si>
    <t>382</t>
  </si>
  <si>
    <t>401</t>
  </si>
  <si>
    <t>196</t>
  </si>
  <si>
    <t xml:space="preserve">To record October 2018 Amort of Prepaid Gen Liab Ins for Consumers					</t>
  </si>
  <si>
    <t>214</t>
  </si>
  <si>
    <t xml:space="preserve">To record November 2018 Amort of Prepaid Gen Liab Ins for Consumers					</t>
  </si>
  <si>
    <t>241</t>
  </si>
  <si>
    <t xml:space="preserve">To record December 2018 Amort of Prepaid Gen Liab Ins for Consumers					</t>
  </si>
  <si>
    <t>197</t>
  </si>
  <si>
    <t xml:space="preserve">To record October 2018 Amort of Prepaid Pollution Insurance for Consumers					</t>
  </si>
  <si>
    <t>215</t>
  </si>
  <si>
    <t xml:space="preserve">To record November 2018 Amort of Prepaid Pollution Insurance for Consumers					</t>
  </si>
  <si>
    <t>242</t>
  </si>
  <si>
    <t xml:space="preserve">To record December 2018 Amort of Prepaid Pollution Insurance for Consumers					</t>
  </si>
  <si>
    <t>265</t>
  </si>
  <si>
    <t xml:space="preserve">To record January 2019 Amort of Prepaid Gen Liab Ins for Consumers					</t>
  </si>
  <si>
    <t>290</t>
  </si>
  <si>
    <t xml:space="preserve">To record February 2019 Amort of Prepaid Gen Liab Ins for Consumers					</t>
  </si>
  <si>
    <t>312</t>
  </si>
  <si>
    <t xml:space="preserve">To record March 2019 Amort of Prepaid Gen Liab Ins for Consumers					</t>
  </si>
  <si>
    <t>336</t>
  </si>
  <si>
    <t xml:space="preserve">To record April 2019 Amort of Prepaid Gen Liab Ins for Consumers					</t>
  </si>
  <si>
    <t xml:space="preserve">To record May 2019 Amort of Prepaid Gen Liab Ins for Consumers					</t>
  </si>
  <si>
    <t xml:space="preserve">To record June 2019 Amort of Prepaid Gen Liab Ins for Consumers					</t>
  </si>
  <si>
    <t>410</t>
  </si>
  <si>
    <t xml:space="preserve">To record July 2019 Amort of Prepaid Gen Liab Ins for Consumers					</t>
  </si>
  <si>
    <t>433</t>
  </si>
  <si>
    <t xml:space="preserve">To record August 2019 Amort of Prepaid Gen Liab Ins for Consumers					</t>
  </si>
  <si>
    <t>460</t>
  </si>
  <si>
    <t xml:space="preserve">To record September 2019 Amort of Prepaid Gen Liab Ins for Consumers					</t>
  </si>
  <si>
    <t xml:space="preserve">To record January 2019 Amort of Prepaid Pollution Insurance for Consumers					</t>
  </si>
  <si>
    <t>291</t>
  </si>
  <si>
    <t xml:space="preserve">To record February 2019 Amort of Prepaid Pollution Insurance for Consumers					</t>
  </si>
  <si>
    <t>313</t>
  </si>
  <si>
    <t xml:space="preserve">To record March 2019 Amort of Prepaid Pollution Insurance for Consumers					</t>
  </si>
  <si>
    <t>337</t>
  </si>
  <si>
    <t xml:space="preserve">To record April 2019 Amort of Prepaid Pollution Insurance for Consumers					</t>
  </si>
  <si>
    <t xml:space="preserve">To record May 2019 Amort of Prepaid Pollution Insurance for Consumers					</t>
  </si>
  <si>
    <t>383</t>
  </si>
  <si>
    <t xml:space="preserve">To record June 2019 Amort of Prepaid Pollution Insurance for Consumers					</t>
  </si>
  <si>
    <t>411</t>
  </si>
  <si>
    <t xml:space="preserve">To record July 2019 Amort of Prepaid Pollution Insurance for Consumers					</t>
  </si>
  <si>
    <t>434</t>
  </si>
  <si>
    <t xml:space="preserve">To record August 2019 Amort of Prepaid Pollution Insurance for Consumers					</t>
  </si>
  <si>
    <t>461</t>
  </si>
  <si>
    <t xml:space="preserve">To record September 2019 Amort of Prepaid Pollution Insurance for Consumers					</t>
  </si>
  <si>
    <t>97</t>
  </si>
  <si>
    <t>To record GL Insurance for Gulf Coast</t>
  </si>
  <si>
    <t>233.6 · A/P - Undine Operating</t>
  </si>
  <si>
    <t>202</t>
  </si>
  <si>
    <t xml:space="preserve">To record September 2018 Amort of Prepaid Gen Liab Ins for Gulf Coast Water					</t>
  </si>
  <si>
    <t>115</t>
  </si>
  <si>
    <t xml:space="preserve">To record May 2018 Amort of Preventitive Maint. for Gulf Coast Water					</t>
  </si>
  <si>
    <t>162.13 · Prepaid - Generator Maintenance</t>
  </si>
  <si>
    <t>127</t>
  </si>
  <si>
    <t xml:space="preserve">To record June 2018 Amort of Preventitive Maint. for Gulf Coast Water					</t>
  </si>
  <si>
    <t>147</t>
  </si>
  <si>
    <t xml:space="preserve">To record July 2018 Amort of Prepaid Pollution Insurance for Gulf Coast Water					</t>
  </si>
  <si>
    <t>149</t>
  </si>
  <si>
    <t xml:space="preserve">To record July 2018 Amort of Preventitive Maint. for Gulf Coast Water					</t>
  </si>
  <si>
    <t>169</t>
  </si>
  <si>
    <t xml:space="preserve">To record August 2019 Amort of Prepaid Pollution Insurance for Gulf Coast Water					</t>
  </si>
  <si>
    <t>171</t>
  </si>
  <si>
    <t xml:space="preserve">To record August 2019 Amort of Preventitive Maint. for Gulf Coast Water					</t>
  </si>
  <si>
    <t>191</t>
  </si>
  <si>
    <t xml:space="preserve">To record September 2019 Amort of Prepaid Pollution Insurance for Gulf Coast Water					</t>
  </si>
  <si>
    <t>193</t>
  </si>
  <si>
    <t xml:space="preserve">To record September 2019 Amort of Preventitive Maint. for Gulf Coast Water					</t>
  </si>
  <si>
    <t>335</t>
  </si>
  <si>
    <t xml:space="preserve">To record October 2018 Amort of Prepaid Gen Liab Ins for Orbit							</t>
  </si>
  <si>
    <t xml:space="preserve">To record November 2018 Amort of Prepaid Gen Liab Ins for Orbit							</t>
  </si>
  <si>
    <t>381</t>
  </si>
  <si>
    <t xml:space="preserve">To record December 2018 Amort of Prepaid Gen Liab Ins for Orbit								</t>
  </si>
  <si>
    <t>Allocation to Wastewater</t>
  </si>
  <si>
    <t>347</t>
  </si>
  <si>
    <t xml:space="preserve">To record October 2018 Amortization of Pollution Insurance for Orbit							</t>
  </si>
  <si>
    <t>373</t>
  </si>
  <si>
    <t xml:space="preserve">To record November 2018 Amortization of Pollution Insurance for Orbit							</t>
  </si>
  <si>
    <t>394</t>
  </si>
  <si>
    <t xml:space="preserve">To record December 2018 Amortization of Pollution Insurance for Orbit								</t>
  </si>
  <si>
    <t>420</t>
  </si>
  <si>
    <t xml:space="preserve">To record January 2019 Amort of Prepaid Gen Liab Ins for Orbit								</t>
  </si>
  <si>
    <t>-SPLIT-</t>
  </si>
  <si>
    <t>443</t>
  </si>
  <si>
    <t xml:space="preserve">To record February 2019 Amort of Prepaid Gen Liab Ins for Orbit								</t>
  </si>
  <si>
    <t>475</t>
  </si>
  <si>
    <t xml:space="preserve">To record March 2019 Amort of Prepaid Gen Liab Ins for Orbit								</t>
  </si>
  <si>
    <t>498</t>
  </si>
  <si>
    <t xml:space="preserve">To record April 2019 Amort of Prepaid Gen Liab Ins for Orbit								</t>
  </si>
  <si>
    <t>522</t>
  </si>
  <si>
    <t xml:space="preserve">To record May 2019 Amort of Prepaid Gen Liab Ins for Orbit								</t>
  </si>
  <si>
    <t>544</t>
  </si>
  <si>
    <t xml:space="preserve">To record June 2019 Amort of Prepaid Gen Liab Ins for Orbit								</t>
  </si>
  <si>
    <t>571</t>
  </si>
  <si>
    <t xml:space="preserve">To record July 2019 Amort of Prepaid Gen Liab Ins for Orbit								</t>
  </si>
  <si>
    <t>598</t>
  </si>
  <si>
    <t xml:space="preserve">To record August 2019 Amort of Prepaid Gen Liab Ins for Orbit								</t>
  </si>
  <si>
    <t>623</t>
  </si>
  <si>
    <t xml:space="preserve">To record September 2019 Amort of Prepaid Gen Liab Ins for Orbit								</t>
  </si>
  <si>
    <t>431</t>
  </si>
  <si>
    <t xml:space="preserve">To record January 2019 Amortization of Pollution Insurance for Orbit								</t>
  </si>
  <si>
    <t>454</t>
  </si>
  <si>
    <t xml:space="preserve">To record February 2019 Amortization of Pollution Insurance for Orbit								</t>
  </si>
  <si>
    <t>486</t>
  </si>
  <si>
    <t xml:space="preserve">To record March 2019 Amortization of Pollution Insurance for Orbit								</t>
  </si>
  <si>
    <t>510</t>
  </si>
  <si>
    <t xml:space="preserve">To record April 2019 Amortization of Pollution Insurance for Orbit								</t>
  </si>
  <si>
    <t>534</t>
  </si>
  <si>
    <t xml:space="preserve">To record May 2019 Amortization of Pollution Insurance for Orbit								</t>
  </si>
  <si>
    <t>556</t>
  </si>
  <si>
    <t xml:space="preserve">To record June 2019 Amortization of Pollution Insurance for Orbit								</t>
  </si>
  <si>
    <t>583</t>
  </si>
  <si>
    <t xml:space="preserve">To record July 2019 Amortization of Pollution Insurance for Orbit								</t>
  </si>
  <si>
    <t>610</t>
  </si>
  <si>
    <t xml:space="preserve">To record August 2019 Amortization of Pollution Insurance for Orbit								</t>
  </si>
  <si>
    <t>635</t>
  </si>
  <si>
    <t xml:space="preserve">To record September 2019 Amortization of Pollution Insurance for Orbit								</t>
  </si>
  <si>
    <t>200</t>
  </si>
  <si>
    <t xml:space="preserve">To record October 2018 Amort of Prepaid Gen Liab Ins for Suburban					</t>
  </si>
  <si>
    <t>220</t>
  </si>
  <si>
    <t xml:space="preserve">To record November 2018 Amort of Prepaid Gen Liab Ins for Suburban					</t>
  </si>
  <si>
    <t xml:space="preserve">To record December 2018 Amort of Prepaid Gen Liab Ins for Suburban					</t>
  </si>
  <si>
    <t xml:space="preserve">To record October 2018 Amort of Pollution Insurance for Suburban					</t>
  </si>
  <si>
    <t>222</t>
  </si>
  <si>
    <t xml:space="preserve">To record November 2018 Amort of Pollution Insurance for Suburban					</t>
  </si>
  <si>
    <t>247</t>
  </si>
  <si>
    <t xml:space="preserve">To record December2018 Amort of Pollution Insurance for Suburban					</t>
  </si>
  <si>
    <t>277</t>
  </si>
  <si>
    <t xml:space="preserve">To record January 2018 Amort of Prepaid Gen Liab Ins for Suburban					</t>
  </si>
  <si>
    <t>300</t>
  </si>
  <si>
    <t xml:space="preserve">To record February 2019 Amort of Prepaid Gen Liab Ins for Suburban					</t>
  </si>
  <si>
    <t xml:space="preserve">To record March 2019 Amort of Prepaid Gen Liab Ins for Suburban					</t>
  </si>
  <si>
    <t>349</t>
  </si>
  <si>
    <t xml:space="preserve">To record April 2019 Amort of Prepaid Gen Liab Ins for Suburban					</t>
  </si>
  <si>
    <t xml:space="preserve">To record May 2019 Amort of Prepaid Gen Liab Ins for Suburban					</t>
  </si>
  <si>
    <t>397</t>
  </si>
  <si>
    <t xml:space="preserve">To record June 2019 Amort of Prepaid Gen Liab Ins for Suburban					</t>
  </si>
  <si>
    <t>425</t>
  </si>
  <si>
    <t xml:space="preserve">To record July 2019 Amort of Prepaid Gen Liab Ins for Suburban					</t>
  </si>
  <si>
    <t>464</t>
  </si>
  <si>
    <t xml:space="preserve">To record August 2019 Amort of Prepaid Mission Unit Monitoring for Suburban					</t>
  </si>
  <si>
    <t>492</t>
  </si>
  <si>
    <t xml:space="preserve">To record September 2019 Amort of Prepaid Gen Liab Ins for Suburban					</t>
  </si>
  <si>
    <t>279</t>
  </si>
  <si>
    <t xml:space="preserve">To record January 2019 Amort of Pollution Insurance for Suburban					</t>
  </si>
  <si>
    <t>303</t>
  </si>
  <si>
    <t xml:space="preserve">To record February 2019 Amort of Pollution Insurance for Suburban					</t>
  </si>
  <si>
    <t>327</t>
  </si>
  <si>
    <t xml:space="preserve">To record March 2019 Amort of Pollution Insurance for Suburban					</t>
  </si>
  <si>
    <t>352</t>
  </si>
  <si>
    <t xml:space="preserve">To record April 2019 Amort of Pollution Insurance for Suburban					</t>
  </si>
  <si>
    <t>376</t>
  </si>
  <si>
    <t xml:space="preserve">To record May 2019 Amort of Pollution Insurance for Suburban					</t>
  </si>
  <si>
    <t>400</t>
  </si>
  <si>
    <t xml:space="preserve">To record June 2019 Amort of Pollution Insurance for Suburban					</t>
  </si>
  <si>
    <t>428</t>
  </si>
  <si>
    <t xml:space="preserve">To record July 2019 Amort of Pollution Insurance for Suburban					</t>
  </si>
  <si>
    <t>467</t>
  </si>
  <si>
    <t xml:space="preserve">To record August 2019 Amort of Pollution Insurance for Suburban					</t>
  </si>
  <si>
    <t>495</t>
  </si>
  <si>
    <t xml:space="preserve">To record September 2019 Amort of Pollution Insurance for Suburban					</t>
  </si>
  <si>
    <t>Total</t>
  </si>
  <si>
    <t>667.1 · Water - Permits</t>
  </si>
  <si>
    <t>288</t>
  </si>
  <si>
    <t xml:space="preserve">To record March 2019 Amort of Permit for Chuck Bell					</t>
  </si>
  <si>
    <t>162.5 · Prepaid - Water Permits</t>
  </si>
  <si>
    <t>302</t>
  </si>
  <si>
    <t xml:space="preserve">To record April 2019 Amort of Permit for Chuck Bell					</t>
  </si>
  <si>
    <t>314</t>
  </si>
  <si>
    <t xml:space="preserve">To record May 2019 Amort of Permit for Chuck Bell					</t>
  </si>
  <si>
    <t>329</t>
  </si>
  <si>
    <t xml:space="preserve">To record June 2019 Amort of Permit for Chuck Bell					</t>
  </si>
  <si>
    <t xml:space="preserve">To record July 2019 Amort of Permit for Chuck Bell					</t>
  </si>
  <si>
    <t xml:space="preserve">To record August 2019 Amort of Permit for Chuck Bell					</t>
  </si>
  <si>
    <t>380</t>
  </si>
  <si>
    <t xml:space="preserve">To record September 2019 Amort of Permit for Chuck Bell					</t>
  </si>
  <si>
    <t>Total 667.1 · Water - Permits</t>
  </si>
  <si>
    <t>Total 667 · Regulatory Commision - Other</t>
  </si>
  <si>
    <t>668 · Water Resource Conservation Exp</t>
  </si>
  <si>
    <t>Well# N2016-1455</t>
  </si>
  <si>
    <t>Northern Trinity Groundwater Conservation</t>
  </si>
  <si>
    <t>Bear Creek - Production fee - Well# N2016-1455 (01/01/19 - 06/30/19)</t>
  </si>
  <si>
    <t>Well#1084/35846-0003</t>
  </si>
  <si>
    <t>Prairielands Groundwater Conservation</t>
  </si>
  <si>
    <t>Bell Manor - Production Fee Well#1084/35846-0003 (01/01/19 - 06/30/19)</t>
  </si>
  <si>
    <t>Total 668 · Water Resource Conservation Exp</t>
  </si>
  <si>
    <t>257</t>
  </si>
  <si>
    <t xml:space="preserve">To record January 2019 Amort of Permit for Community					</t>
  </si>
  <si>
    <t>City of Houston</t>
  </si>
  <si>
    <t>270</t>
  </si>
  <si>
    <t xml:space="preserve">To record February 2019 Amort of Permit for Community					</t>
  </si>
  <si>
    <t xml:space="preserve">To record March 2019 Amort of Permit for Community					</t>
  </si>
  <si>
    <t>310</t>
  </si>
  <si>
    <t xml:space="preserve">To record April 2019 Amort of Permit for Community					</t>
  </si>
  <si>
    <t xml:space="preserve">To record May 2019 Amort of Permit for Community					</t>
  </si>
  <si>
    <t xml:space="preserve">To record June 2019 Amort of Permit for Community					</t>
  </si>
  <si>
    <t>366</t>
  </si>
  <si>
    <t xml:space="preserve">To record July 2019 Amort of Permit for Community					</t>
  </si>
  <si>
    <t>7099-3020-4017Permit</t>
  </si>
  <si>
    <t>Community - permit fees (02/01/19 - 01/31/20)</t>
  </si>
  <si>
    <t>386</t>
  </si>
  <si>
    <t xml:space="preserve">To record August 2019 Amort of Permit for Community					</t>
  </si>
  <si>
    <t>405</t>
  </si>
  <si>
    <t xml:space="preserve">To record September 2019 Amort of Permit for Community					</t>
  </si>
  <si>
    <t>667 · Regulatory Commision - Other - Other</t>
  </si>
  <si>
    <t>Online</t>
  </si>
  <si>
    <t>Texas Commission on Environmental Quality</t>
  </si>
  <si>
    <t>2018 RAF - Community</t>
  </si>
  <si>
    <t>Total 667 · Regulatory Commision - Other - Other</t>
  </si>
  <si>
    <t>256</t>
  </si>
  <si>
    <t xml:space="preserve">To record Allowance for January 2019 Unbilled Pass Through Charges					</t>
  </si>
  <si>
    <t>173.2 · Allowance - Unbilled Pass Throu</t>
  </si>
  <si>
    <t>273</t>
  </si>
  <si>
    <t xml:space="preserve">To record Allowance for February 2019 Unbilled Pass Through Charges					</t>
  </si>
  <si>
    <t>292</t>
  </si>
  <si>
    <t xml:space="preserve">To record Allowance for March 2019 Unbilled Pass Through Charges					</t>
  </si>
  <si>
    <t>317</t>
  </si>
  <si>
    <t xml:space="preserve">To record Allowance for April 2019 Unbilled Pass Through Charges					</t>
  </si>
  <si>
    <t>331</t>
  </si>
  <si>
    <t xml:space="preserve">To record Allowance for May 2019 Unbilled Pass Through Charges					</t>
  </si>
  <si>
    <t>368</t>
  </si>
  <si>
    <t xml:space="preserve">To record July 2019 Pass Through shortfall					</t>
  </si>
  <si>
    <t>241.18 · Due to City of Houston</t>
  </si>
  <si>
    <t>Community - pumpage fees (02/01/19 - 01/31/20)</t>
  </si>
  <si>
    <t>389</t>
  </si>
  <si>
    <t xml:space="preserve">To record August 2019 Pass Through shortfall					</t>
  </si>
  <si>
    <t>408</t>
  </si>
  <si>
    <t xml:space="preserve">To record September 2019 Pass Through shortfall					</t>
  </si>
  <si>
    <t>198</t>
  </si>
  <si>
    <t xml:space="preserve">To record October 2018 Amort of GCD Permits for Consumers					</t>
  </si>
  <si>
    <t>162.9 · Prepaid - GCD Permit</t>
  </si>
  <si>
    <t>Lone Star Groundwater Conservation Dist.</t>
  </si>
  <si>
    <t>OP - 09021801A</t>
  </si>
  <si>
    <t>Application to Amend permit OP - 09021801A - 09/14/18 - 12/31/18</t>
  </si>
  <si>
    <t>217</t>
  </si>
  <si>
    <t xml:space="preserve">To record November 2018 Amort of GCD Permits for Consumers					</t>
  </si>
  <si>
    <t>18-2345</t>
  </si>
  <si>
    <t>OP-09021801B - increase allocation for 2018</t>
  </si>
  <si>
    <t>244</t>
  </si>
  <si>
    <t xml:space="preserve">To record December 2018 Amort of GCD Permits for Consumers					</t>
  </si>
  <si>
    <t>Permit - Well # 3143</t>
  </si>
  <si>
    <t>Harris-Galveston Subsidence District</t>
  </si>
  <si>
    <t>Permit - Well # 1838</t>
  </si>
  <si>
    <t>City of Houston-Customer Account Service</t>
  </si>
  <si>
    <t>Permit - Well # 1843</t>
  </si>
  <si>
    <t>248</t>
  </si>
  <si>
    <t>To expense prepaid 2019 LSGCD Permits</t>
  </si>
  <si>
    <t>Permit - Well # 3531</t>
  </si>
  <si>
    <t xml:space="preserve">To record January 2019 Amort of GCD Permits for Consumers					</t>
  </si>
  <si>
    <t>293</t>
  </si>
  <si>
    <t xml:space="preserve">To record February 2019 Amort of GCD Permits for Consumers					</t>
  </si>
  <si>
    <t>315</t>
  </si>
  <si>
    <t xml:space="preserve">To record March 2019 Amort of GCD Permits for Consumers					</t>
  </si>
  <si>
    <t>316</t>
  </si>
  <si>
    <t xml:space="preserve">To record March 2019 Amort of TCEQ Permits for Consumers					</t>
  </si>
  <si>
    <t>339</t>
  </si>
  <si>
    <t xml:space="preserve">To record April 2019 Amort of GCD Permits for Consumers					</t>
  </si>
  <si>
    <t>340</t>
  </si>
  <si>
    <t xml:space="preserve">To record April 2019 Amort of TCEQ Permits for Consumers					</t>
  </si>
  <si>
    <t xml:space="preserve">To record May 2019 Amort of GCD Permits for Consumers					</t>
  </si>
  <si>
    <t>365</t>
  </si>
  <si>
    <t xml:space="preserve">To record May 2019 Amort of TCEQ Permits for Consumers					</t>
  </si>
  <si>
    <t>385</t>
  </si>
  <si>
    <t xml:space="preserve">To record June 2019 Amort of GCD Permits for Consumers					</t>
  </si>
  <si>
    <t xml:space="preserve">To record June 2019 Amort of TCEQ Permits for Consumers					</t>
  </si>
  <si>
    <t>Permit - Well # 3143 (11/1/18 - 10/31/19)</t>
  </si>
  <si>
    <t>Permit - Well # 3531 (11/1/18 - 10/31/19)</t>
  </si>
  <si>
    <t>Permit - Well # 1843 (11/1/18 - 10/31/19)</t>
  </si>
  <si>
    <t>Permit - Well # 1838 (11/1/18 - 10/31/19)</t>
  </si>
  <si>
    <t>413</t>
  </si>
  <si>
    <t xml:space="preserve">To record July 2019 Amort of GCD Permits for Consumers					</t>
  </si>
  <si>
    <t>414</t>
  </si>
  <si>
    <t xml:space="preserve">To record July 2019 Amort of TCEQ Permits for Consumers					</t>
  </si>
  <si>
    <t>7099-3022-5012Permit</t>
  </si>
  <si>
    <t>Consumers - permit fees (02/01/19 - 01/31/20)</t>
  </si>
  <si>
    <t>437</t>
  </si>
  <si>
    <t xml:space="preserve">To record August 2019 Amort of GCD Permits for Consumers					</t>
  </si>
  <si>
    <t>438</t>
  </si>
  <si>
    <t xml:space="preserve">To record August 2019 Amort of TCEQ Permits for Consumers					</t>
  </si>
  <si>
    <t>Permit - Well # 1838 (10/31/19 - 10/31/20)</t>
  </si>
  <si>
    <t>Permit - Well # 1843 (10/31/19 - 10/31/20)</t>
  </si>
  <si>
    <t xml:space="preserve">To record September 2019 Amort of GCD Permits for Consumers					</t>
  </si>
  <si>
    <t>465</t>
  </si>
  <si>
    <t xml:space="preserve">To record September 2019 Amort of TCEQ Permits for Consumers					</t>
  </si>
  <si>
    <t>2018 RAF - Consumers</t>
  </si>
  <si>
    <t>275</t>
  </si>
  <si>
    <t>610 · Purchased Water</t>
  </si>
  <si>
    <t>San Jacinto River Authority</t>
  </si>
  <si>
    <t>289</t>
  </si>
  <si>
    <t>2832</t>
  </si>
  <si>
    <t>2018 Ground Allocation Adjustment - Porter Terrace</t>
  </si>
  <si>
    <t>311</t>
  </si>
  <si>
    <t>Credit</t>
  </si>
  <si>
    <t>2512</t>
  </si>
  <si>
    <t>2018 Ground Allocation Adjustment - Spring Forest</t>
  </si>
  <si>
    <t>360</t>
  </si>
  <si>
    <t xml:space="preserve">To record June 2019 Pass Through shortfall					</t>
  </si>
  <si>
    <t>406</t>
  </si>
  <si>
    <t>Consumers - pumpage fees (02/01/19 - 01/31/20)</t>
  </si>
  <si>
    <t>459</t>
  </si>
  <si>
    <t>Permit # 3162</t>
  </si>
  <si>
    <t>Brazoria County GCD</t>
  </si>
  <si>
    <t>Permit # 3162 - Well Location 5930 CR 931 - 20080101000230, 20080101000229, 20090925000518 &amp; 201...</t>
  </si>
  <si>
    <t>Renewal</t>
  </si>
  <si>
    <t>Permit Renewal 3162, 20150402014437, 3163 3165</t>
  </si>
  <si>
    <t>52</t>
  </si>
  <si>
    <t xml:space="preserve">To record February 2018 Amort of Water Permit for Gulf Coast Water					</t>
  </si>
  <si>
    <t>72</t>
  </si>
  <si>
    <t xml:space="preserve">To record March 2018 Amort of Water Permit for Gulf Coast Water					</t>
  </si>
  <si>
    <t>90</t>
  </si>
  <si>
    <t xml:space="preserve">To record April 2019 Amort of Water Permit for Gulf Coast Water					</t>
  </si>
  <si>
    <t>108</t>
  </si>
  <si>
    <t xml:space="preserve">To record May 2019 Amort of Water Permit for Gulf Coast Water					</t>
  </si>
  <si>
    <t>128</t>
  </si>
  <si>
    <t xml:space="preserve">To record June 2019 Amort of Water Permit for Gulf Coast Water					</t>
  </si>
  <si>
    <t>150</t>
  </si>
  <si>
    <t xml:space="preserve">To record July 2019 Amort of Water Permit for Gulf Coast Water					</t>
  </si>
  <si>
    <t>172</t>
  </si>
  <si>
    <t xml:space="preserve">To record August 2019 Amort of Water Permit for Gulf Coast Water					</t>
  </si>
  <si>
    <t>194</t>
  </si>
  <si>
    <t xml:space="preserve">To record September 2019 Amort of Water Permit for Gulf Coast Water					</t>
  </si>
  <si>
    <t>Well # 1314 Permit</t>
  </si>
  <si>
    <t>Fort Bend Subsidence District</t>
  </si>
  <si>
    <t>Permit for well #1338 - (01/01/18 - 12/31/18) - Usage Permit</t>
  </si>
  <si>
    <t>338</t>
  </si>
  <si>
    <t xml:space="preserve">To record October 2018 Amort of Permit for Orbit							</t>
  </si>
  <si>
    <t xml:space="preserve">To record November 2018 Amort of Permit for Orbit							</t>
  </si>
  <si>
    <t>370</t>
  </si>
  <si>
    <t xml:space="preserve">To record December 2018 Amort of Permit for Orbit								</t>
  </si>
  <si>
    <t>391</t>
  </si>
  <si>
    <t>423</t>
  </si>
  <si>
    <t xml:space="preserve">To record January 2019 Amort of Permit for Orbit								</t>
  </si>
  <si>
    <t>429</t>
  </si>
  <si>
    <t>#1314 Permit</t>
  </si>
  <si>
    <t>Permit for well #1314 - (01/01/19 - 12/31/19) - Usage Permit</t>
  </si>
  <si>
    <t>446</t>
  </si>
  <si>
    <t xml:space="preserve">To record February 2019 Amort of Permit for Orbit								</t>
  </si>
  <si>
    <t>452</t>
  </si>
  <si>
    <t>478</t>
  </si>
  <si>
    <t xml:space="preserve">To record March 2019 Amort of Permit for Orbit								</t>
  </si>
  <si>
    <t>484</t>
  </si>
  <si>
    <t>501</t>
  </si>
  <si>
    <t xml:space="preserve">To record April 2019 Amort of Permit for Orbit								</t>
  </si>
  <si>
    <t>507</t>
  </si>
  <si>
    <t>Well 20180504133825</t>
  </si>
  <si>
    <t>Current Permit 20180504017154 (06/06/18 - 06/30/19) Los Robles</t>
  </si>
  <si>
    <t>525</t>
  </si>
  <si>
    <t xml:space="preserve">To record May 2019 Amort of Permit for Orbit								</t>
  </si>
  <si>
    <t>531</t>
  </si>
  <si>
    <t>#1338 &amp; 1344 Permit</t>
  </si>
  <si>
    <t>Well #1338 &amp; 1344 Permit Renewal (07/01/18 - 06/30/19)</t>
  </si>
  <si>
    <t>547</t>
  </si>
  <si>
    <t xml:space="preserve">To record June 2019 Amort of Permit for Orbit								</t>
  </si>
  <si>
    <t>553</t>
  </si>
  <si>
    <t>574</t>
  </si>
  <si>
    <t xml:space="preserve">To record July 2019 Amort of Permit for Orbit								</t>
  </si>
  <si>
    <t>580</t>
  </si>
  <si>
    <t>1338 &amp; 1344 Permit</t>
  </si>
  <si>
    <t>Well #1338 &amp; 1344 Permit Renewal (07/01/19 - 06/30/20)</t>
  </si>
  <si>
    <t>601</t>
  </si>
  <si>
    <t xml:space="preserve">To record August 2019 Amort of Permit for Orbit								</t>
  </si>
  <si>
    <t>607</t>
  </si>
  <si>
    <t>626</t>
  </si>
  <si>
    <t xml:space="preserve">To record September 2019 Amort of Permit for Orbit								</t>
  </si>
  <si>
    <t>632</t>
  </si>
  <si>
    <t>Acct# 91010119</t>
  </si>
  <si>
    <t>Acct# 91010119 - Inv PHS0180306 - Cypress Bend Subdivision</t>
  </si>
  <si>
    <t>Acct# 91010098</t>
  </si>
  <si>
    <t>Acct# 91010098 - Inv PHS0180296 - Beaumont Place</t>
  </si>
  <si>
    <t>Acct# 91010197</t>
  </si>
  <si>
    <t>Acct# 91010197 - Inv PHS0180327 - Reservoir Acres Subdivision</t>
  </si>
  <si>
    <t>Acct# 91010111</t>
  </si>
  <si>
    <t>Acct# 91010111 - Inv PHS0180300 - Castlewood Subdivision</t>
  </si>
  <si>
    <t xml:space="preserve">To record January 2019 Amort of Permit for Suburban					</t>
  </si>
  <si>
    <t xml:space="preserve">To record February 2019 Amort of Permit for Suburban					</t>
  </si>
  <si>
    <t xml:space="preserve">To record March 2019 Amort of Permit for Suburban					</t>
  </si>
  <si>
    <t>351</t>
  </si>
  <si>
    <t xml:space="preserve">To record April 2019 Amort of Permit for Suburban					</t>
  </si>
  <si>
    <t>375</t>
  </si>
  <si>
    <t xml:space="preserve">To record May 2019 Amort of Permit for Suburban					</t>
  </si>
  <si>
    <t>399</t>
  </si>
  <si>
    <t xml:space="preserve">To record June 2019 Amort of Permit for Suburban					</t>
  </si>
  <si>
    <t>Permit - Well # 4285</t>
  </si>
  <si>
    <t>Permit - Well # 4285 (06/13/19 - 10/31/19)</t>
  </si>
  <si>
    <t>Permit - Well #13565</t>
  </si>
  <si>
    <t>Permit - Well # 13565 (11/1/18 - 10/31/19)</t>
  </si>
  <si>
    <t>Permit - Well # 1994</t>
  </si>
  <si>
    <t>Permit - Well # 1994 (11/1/18 - 10/31/19)</t>
  </si>
  <si>
    <t>Permit - Well # 1993</t>
  </si>
  <si>
    <t>Permit - Well # 1993 (11/1/18 - 10/31/19)</t>
  </si>
  <si>
    <t>427</t>
  </si>
  <si>
    <t xml:space="preserve">To record July 2019 Amort of Permit for Suburban					</t>
  </si>
  <si>
    <t>7099-3022-4015Permit</t>
  </si>
  <si>
    <t>Suburban - permit fees (02/01/19 - 01/31/20)</t>
  </si>
  <si>
    <t>466</t>
  </si>
  <si>
    <t xml:space="preserve">To record August 2019 Amort of Permit for Suburban					</t>
  </si>
  <si>
    <t>494</t>
  </si>
  <si>
    <t xml:space="preserve">To record September 2019 Amort of Permit for Suburban					</t>
  </si>
  <si>
    <t xml:space="preserve">To record January 2019 City of Houston &amp; NHCRWA Pass Through Shortfall Adjustment					</t>
  </si>
  <si>
    <t xml:space="preserve">To record February 2019 City of Houston  Pass Through Shortfall Adjustment					</t>
  </si>
  <si>
    <t xml:space="preserve">To record March 2019 City of Houston &amp; NHCRWA Pass Through Shortfall Adjustment					</t>
  </si>
  <si>
    <t xml:space="preserve">To record April 2019 City of Houston Pass Through Shortfall Adjustment					</t>
  </si>
  <si>
    <t xml:space="preserve">To record May 2019 City of Houston Pass Through Shortfall Adjustment					</t>
  </si>
  <si>
    <t xml:space="preserve">To record June 2019 City of Houston Pass Through Shortfall Adjustment					</t>
  </si>
  <si>
    <t>436</t>
  </si>
  <si>
    <t xml:space="preserve">To record July 2019 City of Houston Pass Through Shortfall Adjustment					</t>
  </si>
  <si>
    <t>476</t>
  </si>
  <si>
    <t xml:space="preserve">To record August 2019 City of Houston &amp; North Houston Pass Through Shortfall Adjustment					</t>
  </si>
  <si>
    <t>503</t>
  </si>
  <si>
    <t xml:space="preserve">To record September 2019 City of Houston &amp; North Houston Pass Through Shortfall Adjustment					</t>
  </si>
  <si>
    <t>EMCAD</t>
  </si>
  <si>
    <t>720.1 · WW - Supplies - Operating</t>
  </si>
  <si>
    <t>Mayfair - 2" 1/2 HP submersible trash pump</t>
  </si>
  <si>
    <t>Total 720.1 · WW - Supplies - Operating</t>
  </si>
  <si>
    <t>Gulf Coast WW</t>
  </si>
  <si>
    <t>19-060006</t>
  </si>
  <si>
    <t>Southwood STP - Hose for transfer pumps</t>
  </si>
  <si>
    <t>720 · WW - Materials &amp; Supplies - Other</t>
  </si>
  <si>
    <t>Southwood STP - Blower Fuse</t>
  </si>
  <si>
    <t>Total 720 · WW - Materials &amp; Supplies - Other</t>
  </si>
  <si>
    <t>Total 720 · WW - Materials &amp; Supplies</t>
  </si>
  <si>
    <t>Bolivar</t>
  </si>
  <si>
    <t>757 · WW - Insurance - General Liab</t>
  </si>
  <si>
    <t>353</t>
  </si>
  <si>
    <t xml:space="preserve">To accrue for September 2019 Stub Period General Liability Insurance						</t>
  </si>
  <si>
    <t>241.1 · Accrued Expenses</t>
  </si>
  <si>
    <t>Total 757 · WW - Insurance - General Liab</t>
  </si>
  <si>
    <t>759 · WW - Insurance - Other</t>
  </si>
  <si>
    <t>354</t>
  </si>
  <si>
    <t xml:space="preserve">To record September 2019 Stub Period Amort of Prepaid Pollution Ins for Bolivar						</t>
  </si>
  <si>
    <t>Total 759 · WW - Insurance - Other</t>
  </si>
  <si>
    <t xml:space="preserve">To record October 2018 Amort of Prepaid Gen Liab Ins for EMCAD						</t>
  </si>
  <si>
    <t>509</t>
  </si>
  <si>
    <t xml:space="preserve">To record November 2018 Amort of Prepaid Gen Liab Ins for EMCAD						</t>
  </si>
  <si>
    <t>533</t>
  </si>
  <si>
    <t xml:space="preserve">To record December 2018 Amort of Prepaid Gen Liab Ins for EMCAD						</t>
  </si>
  <si>
    <t>485</t>
  </si>
  <si>
    <t xml:space="preserve">To record October 2018 Amort of Prepaid Pollution Ins for EMCAD						</t>
  </si>
  <si>
    <t xml:space="preserve">To record November 2018 Amort of Prepaid Pollution Ins for EMCAD						</t>
  </si>
  <si>
    <t xml:space="preserve">To record December 2018 Amort of Prepaid Pollution Ins for EMCAD						</t>
  </si>
  <si>
    <t xml:space="preserve">To record January 2019 Amort of Prepaid Gen Liab Ins for EMCAD						</t>
  </si>
  <si>
    <t xml:space="preserve">To record February 2019 Amort of Prepaid Gen Liab Ins for EMCAD						</t>
  </si>
  <si>
    <t xml:space="preserve">To record March 2019 Amort of Prepaid Gen Liab Ins for EMCAD						</t>
  </si>
  <si>
    <t>624</t>
  </si>
  <si>
    <t xml:space="preserve">To record April 2019 Amort of Prepaid Gen Liab Ins for EMCAD						</t>
  </si>
  <si>
    <t>647</t>
  </si>
  <si>
    <t xml:space="preserve">To record May 2019 Amort of Prepaid Gen Liab Ins for EMCAD						</t>
  </si>
  <si>
    <t>670</t>
  </si>
  <si>
    <t xml:space="preserve">To record June 2019 Amort of Prepaid Gen Liab Ins for EMCAD						</t>
  </si>
  <si>
    <t>694</t>
  </si>
  <si>
    <t xml:space="preserve">To record July 2019 Amort of Prepaid Gen Liab Ins for EMCAD						</t>
  </si>
  <si>
    <t>717</t>
  </si>
  <si>
    <t xml:space="preserve">To record August 2019 Amort of Prepaid Gen Liab Ins for EMCAD						</t>
  </si>
  <si>
    <t>740</t>
  </si>
  <si>
    <t xml:space="preserve">To record September 2019 Amort of Prepaid Gen Liab Ins for EMCAD						</t>
  </si>
  <si>
    <t>557</t>
  </si>
  <si>
    <t xml:space="preserve">To record January 2019 Amort of Prepaid Pollution Ins for EMCAD						</t>
  </si>
  <si>
    <t>575</t>
  </si>
  <si>
    <t xml:space="preserve">To record February 2019 Amort of Prepaid Pollution Ins for EMCAD						</t>
  </si>
  <si>
    <t>602</t>
  </si>
  <si>
    <t xml:space="preserve">To record March 2019 Amort of Prepaid Pollution Ins for EMCAD						</t>
  </si>
  <si>
    <t>625</t>
  </si>
  <si>
    <t xml:space="preserve">To record April 2019 Amort of Prepaid Pollution Ins for EMCAD						</t>
  </si>
  <si>
    <t>648</t>
  </si>
  <si>
    <t xml:space="preserve">To record May 2019 Amort of Prepaid Pollution Ins for EMCAD						</t>
  </si>
  <si>
    <t>671</t>
  </si>
  <si>
    <t xml:space="preserve">To record June 2019 Amort of Prepaid Pollution Ins for EMCAD						</t>
  </si>
  <si>
    <t>695</t>
  </si>
  <si>
    <t xml:space="preserve">To record July 2019 Amort of Prepaid Pollution Ins for EMCAD						</t>
  </si>
  <si>
    <t>718</t>
  </si>
  <si>
    <t xml:space="preserve">To record August 2019 Amort of Prepaid Pollution Ins for EMCAD						</t>
  </si>
  <si>
    <t>741</t>
  </si>
  <si>
    <t xml:space="preserve">To record September 2019 Amort of Prepaid Pollution Ins for EMCAD						</t>
  </si>
  <si>
    <t>88</t>
  </si>
  <si>
    <t xml:space="preserve">To record September 2019 Amort of Prepaid Gen Liab Ins for Gulf Coast Wastewater					</t>
  </si>
  <si>
    <t>121</t>
  </si>
  <si>
    <t>131</t>
  </si>
  <si>
    <t xml:space="preserve">To record July 2019 Amort of Prepaid Pollution Insurance for Gulf Coast Wastewater					</t>
  </si>
  <si>
    <t>132</t>
  </si>
  <si>
    <t>143</t>
  </si>
  <si>
    <t>To correct July 2019 amortization</t>
  </si>
  <si>
    <t>152</t>
  </si>
  <si>
    <t xml:space="preserve">To record August 2019 Amort of Prepaid Pollution Insurance for Gulf Coast Wastewater					</t>
  </si>
  <si>
    <t>153</t>
  </si>
  <si>
    <t xml:space="preserve">To record August 2018 Amort of Preventitive Maint. for Gulf Coast Water					</t>
  </si>
  <si>
    <t xml:space="preserve">To record September 2019 Amort of Prepaid Pollution Insurance for Gulf Coast Wastewater					</t>
  </si>
  <si>
    <t>173</t>
  </si>
  <si>
    <t xml:space="preserve">To record September 2018 Amort of Preventitive Maint. for Gulf Coast Water					</t>
  </si>
  <si>
    <t>Allocation from Water</t>
  </si>
  <si>
    <t>Sugartree</t>
  </si>
  <si>
    <t xml:space="preserve">To record October 2018 Prepaid General Liability Insurance					</t>
  </si>
  <si>
    <t xml:space="preserve">To record November 2018 Prepaid General Liability Insurance					</t>
  </si>
  <si>
    <t>218</t>
  </si>
  <si>
    <t xml:space="preserve">To record December 2018 Prepaid General Liability Insurance					</t>
  </si>
  <si>
    <t>182</t>
  </si>
  <si>
    <t xml:space="preserve">To record October 2018 Prepaid Pollution Insurance					</t>
  </si>
  <si>
    <t>199</t>
  </si>
  <si>
    <t xml:space="preserve">To record November 2018 Prepaid Pollution Insurance					</t>
  </si>
  <si>
    <t>213</t>
  </si>
  <si>
    <t xml:space="preserve">To record December 2018 Prepaid Pollution Insurance					</t>
  </si>
  <si>
    <t>233</t>
  </si>
  <si>
    <t xml:space="preserve">To record January 2019 Prepaid General Liability Insurance					</t>
  </si>
  <si>
    <t xml:space="preserve">To record February  2019 Prepaid General Liability Insurance					</t>
  </si>
  <si>
    <t>259</t>
  </si>
  <si>
    <t xml:space="preserve">To record March 2019 Prepaid General Liability Insurance					</t>
  </si>
  <si>
    <t xml:space="preserve">To record April 2019 Prepaid General Liability Insurance					</t>
  </si>
  <si>
    <t>287</t>
  </si>
  <si>
    <t xml:space="preserve">To record May 2019 Prepaid General Liability Insurance					</t>
  </si>
  <si>
    <t>301</t>
  </si>
  <si>
    <t xml:space="preserve">To record June 2019 Prepaid General Liability Insurance					</t>
  </si>
  <si>
    <t xml:space="preserve">To record July 2019 Prepaid General Liability Insurance					</t>
  </si>
  <si>
    <t xml:space="preserve">To record August 2019 Prepaid General Liability Insurance					</t>
  </si>
  <si>
    <t xml:space="preserve">To record September 2019 Prepaid General Liability Insurance					</t>
  </si>
  <si>
    <t>228</t>
  </si>
  <si>
    <t xml:space="preserve">To record January 2019 Prepaid Pollution Insurance					</t>
  </si>
  <si>
    <t>240</t>
  </si>
  <si>
    <t xml:space="preserve">To record February  2019 Prepaid Pollution Insurance					</t>
  </si>
  <si>
    <t>254</t>
  </si>
  <si>
    <t xml:space="preserve">To record March 2019 Prepaid Pollution Insurance					</t>
  </si>
  <si>
    <t xml:space="preserve">To record April 2019 Prepaid Pollution Insurance					</t>
  </si>
  <si>
    <t>282</t>
  </si>
  <si>
    <t xml:space="preserve">To record May 2019 Prepaid Pollution Insurance					</t>
  </si>
  <si>
    <t>296</t>
  </si>
  <si>
    <t xml:space="preserve">To record June 2019 Prepaid Pollution Insurance					</t>
  </si>
  <si>
    <t xml:space="preserve">To record July 2019 Prepaid Pollution Insurance					</t>
  </si>
  <si>
    <t>333</t>
  </si>
  <si>
    <t xml:space="preserve">To record August 2019 Prepaid Pollution Insurance					</t>
  </si>
  <si>
    <t xml:space="preserve">To record September 2019 Prepaid Pollution Insurance					</t>
  </si>
  <si>
    <t>767 · WW - Reg Comm Exp Other</t>
  </si>
  <si>
    <t>767.1 · Permits</t>
  </si>
  <si>
    <t>358</t>
  </si>
  <si>
    <t xml:space="preserve">To record September 2019 Stub Period Amortization of Annual TCEQ Permit for Bolivar						</t>
  </si>
  <si>
    <t>162.2 · Prepaid WW Permits</t>
  </si>
  <si>
    <t>Total 767.1 · Permits</t>
  </si>
  <si>
    <t xml:space="preserve">To record October 2018 Amort of 5-year Permit Renewal Costs for EMCAD - Country Vista						</t>
  </si>
  <si>
    <t>162.2 · WW Permit - Country Vista</t>
  </si>
  <si>
    <t>487</t>
  </si>
  <si>
    <t xml:space="preserve">To record October 2018 Amort of 5-year Permit Renewal Costs for EMCAD - Mayfair						</t>
  </si>
  <si>
    <t>162.5 · WW Permit - Mayfair (D&amp;K)</t>
  </si>
  <si>
    <t>488</t>
  </si>
  <si>
    <t xml:space="preserve">To record October 2018 Amort of 5-year Permit Renewal Costs for EMCAD - Grand Ranch						</t>
  </si>
  <si>
    <t>162.4 · WW Permit - Grand Ranch</t>
  </si>
  <si>
    <t>489</t>
  </si>
  <si>
    <t xml:space="preserve">To record October 2018 Amortization of Annual TCEQ Permit for EMCAD						</t>
  </si>
  <si>
    <t>162.3 · TCEQ Annual Permit</t>
  </si>
  <si>
    <t>511</t>
  </si>
  <si>
    <t xml:space="preserve">To record November 2018 Amort of 5-year Permit Renewal Costs for EMCAD - Country Vista						</t>
  </si>
  <si>
    <t>512</t>
  </si>
  <si>
    <t xml:space="preserve">To record November 2018 Amort of 5-year Permit Renewal Costs for EMCAD - Mayfair						</t>
  </si>
  <si>
    <t>513</t>
  </si>
  <si>
    <t xml:space="preserve">To record November 2018 Amort of 5-year Permit Renewal Costs for EMCAD - Grand Ranch						</t>
  </si>
  <si>
    <t>514</t>
  </si>
  <si>
    <t xml:space="preserve">To record November 2018 Amortization of Annual TCEQ Permit for EMCAD						</t>
  </si>
  <si>
    <t>535</t>
  </si>
  <si>
    <t xml:space="preserve">To record December 2018 Amort of 5-year Permit Renewal Costs for EMCAD - Country Vista						</t>
  </si>
  <si>
    <t>536</t>
  </si>
  <si>
    <t xml:space="preserve">To record December 2018 Amort of 5-year Permit Renewal Costs for EMCAD - Mayfair						</t>
  </si>
  <si>
    <t>537</t>
  </si>
  <si>
    <t xml:space="preserve">To record December 2018 Amort of 5-year Permit Renewal Costs for EMCAD - Grand Ranch						</t>
  </si>
  <si>
    <t>538</t>
  </si>
  <si>
    <t xml:space="preserve">To record December 2018 Amortization of Annual TCEQ Permit for EMCAD						</t>
  </si>
  <si>
    <t>558</t>
  </si>
  <si>
    <t xml:space="preserve">To record January 2019 Amort of 5-year Permit Renewal Costs for EMCAD - Country Vista						</t>
  </si>
  <si>
    <t>559</t>
  </si>
  <si>
    <t xml:space="preserve">To record January 2019 Amort of 5-year Permit Renewal Costs for EMCAD - Mayfair						</t>
  </si>
  <si>
    <t>560</t>
  </si>
  <si>
    <t xml:space="preserve">To record January 2019 Amort of 5-year Permit Renewal Costs for EMCAD - Grand Ranch						</t>
  </si>
  <si>
    <t>561</t>
  </si>
  <si>
    <t xml:space="preserve">To record January 2019 Amortization of Annual TCEQ Permit for EMCAD						</t>
  </si>
  <si>
    <t>576</t>
  </si>
  <si>
    <t xml:space="preserve">To record February 2019 Amort of 5-year Permit Renewal Costs for EMCAD - Country Vista						</t>
  </si>
  <si>
    <t>577</t>
  </si>
  <si>
    <t xml:space="preserve">To record February 2019 Amort of 5-year Permit Renewal Costs for EMCAD - Mayfair						</t>
  </si>
  <si>
    <t>578</t>
  </si>
  <si>
    <t xml:space="preserve">To record February 2019 Amort of 5-year Permit Renewal Costs for EMCAD - Grand Ranch						</t>
  </si>
  <si>
    <t>579</t>
  </si>
  <si>
    <t xml:space="preserve">To record February 2019 Amortization of Annual TCEQ Permit for EMCAD						</t>
  </si>
  <si>
    <t>603</t>
  </si>
  <si>
    <t xml:space="preserve">To record March 2019 Amort of 5-year Permit Renewal Costs for EMCAD - Country Vista						</t>
  </si>
  <si>
    <t>604</t>
  </si>
  <si>
    <t xml:space="preserve">To record March 2019 Amort of 5-year Permit Renewal Costs for EMCAD - Mayfair						</t>
  </si>
  <si>
    <t>605</t>
  </si>
  <si>
    <t xml:space="preserve">To record March 2019 Amort of 5-year Permit Renewal Costs for EMCAD - Grand Ranch						</t>
  </si>
  <si>
    <t>606</t>
  </si>
  <si>
    <t xml:space="preserve">To record March 2019 Amortization of Annual TCEQ Permit for EMCAD						</t>
  </si>
  <si>
    <t xml:space="preserve">To record April 2019 Amort of 5-year Permit Renewal Costs for EMCAD - Country Vista						</t>
  </si>
  <si>
    <t>627</t>
  </si>
  <si>
    <t xml:space="preserve">To record April 2019 Amort of 5-year Permit Renewal Costs for EMCAD - Mayfair						</t>
  </si>
  <si>
    <t>628</t>
  </si>
  <si>
    <t xml:space="preserve">To record April 2019 Amort of 5-year Permit Renewal Costs for EMCAD - Grand Ranch						</t>
  </si>
  <si>
    <t>629</t>
  </si>
  <si>
    <t xml:space="preserve">To record April 2019 Amortization of Annual TCEQ Permit for EMCAD						</t>
  </si>
  <si>
    <t>649</t>
  </si>
  <si>
    <t xml:space="preserve">To record May 2019 Amort of 5-year Permit Renewal Costs for EMCAD - Country Vista						</t>
  </si>
  <si>
    <t>650</t>
  </si>
  <si>
    <t xml:space="preserve">To record May 2019 Amort of 5-year Permit Renewal Costs for EMCAD - Mayfair						</t>
  </si>
  <si>
    <t>651</t>
  </si>
  <si>
    <t xml:space="preserve">To record May 2019 Amort of 5-year Permit Renewal Costs for EMCAD - Grand Ranch						</t>
  </si>
  <si>
    <t>652</t>
  </si>
  <si>
    <t xml:space="preserve">To record May 2019 Amortization of Annual TCEQ Permit for EMCAD						</t>
  </si>
  <si>
    <t>672</t>
  </si>
  <si>
    <t xml:space="preserve">To record June 2019 Amort of 5-year Permit Renewal Costs for EMCAD - Country Vista						</t>
  </si>
  <si>
    <t>673</t>
  </si>
  <si>
    <t xml:space="preserve">To record June 2019 Amort of 5-year Permit Renewal Costs for EMCAD - Mayfair						</t>
  </si>
  <si>
    <t>674</t>
  </si>
  <si>
    <t xml:space="preserve">To record June 2019 Amort of 5-year Permit Renewal Costs for EMCAD - Grand Ranch						</t>
  </si>
  <si>
    <t>675</t>
  </si>
  <si>
    <t xml:space="preserve">To record June 2019 Amortization of Annual TCEQ Permit for EMCAD						</t>
  </si>
  <si>
    <t>696</t>
  </si>
  <si>
    <t xml:space="preserve">To record July 2019 Amort of 5-year Permit Renewal Costs for EMCAD - Country Vista						</t>
  </si>
  <si>
    <t>697</t>
  </si>
  <si>
    <t xml:space="preserve">To record July 2019 Amort of 5-year Permit Renewal Costs for EMCAD - Mayfair						</t>
  </si>
  <si>
    <t>698</t>
  </si>
  <si>
    <t xml:space="preserve">To record July 2019 Amort of 5-year Permit Renewal Costs for EMCAD - Grand Ranch						</t>
  </si>
  <si>
    <t>699</t>
  </si>
  <si>
    <t xml:space="preserve">To record July 2019 Amortization of Annual TCEQ Permit for EMCAD						</t>
  </si>
  <si>
    <t>719</t>
  </si>
  <si>
    <t xml:space="preserve">To record August 2019 Amort of 5-year Permit Renewal Costs for EMCAD - Country Vista						</t>
  </si>
  <si>
    <t>720</t>
  </si>
  <si>
    <t xml:space="preserve">To record August 2019 Amort of 5-year Permit Renewal Costs for EMCAD - Mayfair						</t>
  </si>
  <si>
    <t>721</t>
  </si>
  <si>
    <t xml:space="preserve">To record August 2019 Amort of 5-year Permit Renewal Costs for EMCAD - Grand Ranch						</t>
  </si>
  <si>
    <t>722</t>
  </si>
  <si>
    <t xml:space="preserve">To record August 2019 Amortization of Annual TCEQ Permit for EMCAD						</t>
  </si>
  <si>
    <t>742</t>
  </si>
  <si>
    <t xml:space="preserve">To record September 2019 Amort of 5-year Permit Renewal Costs for EMCAD - Country Vista						</t>
  </si>
  <si>
    <t>743</t>
  </si>
  <si>
    <t xml:space="preserve">To record September 2019 Amort of 5-year Permit Renewal Costs for EMCAD - Mayfair						</t>
  </si>
  <si>
    <t>744</t>
  </si>
  <si>
    <t xml:space="preserve">To record September 2019 Amort of 5-year Permit Renewal Costs for EMCAD - Grand Ranch						</t>
  </si>
  <si>
    <t>745</t>
  </si>
  <si>
    <t xml:space="preserve">To record September 2019 Amortization of Annual TCEQ Permit for EMCAD						</t>
  </si>
  <si>
    <t>767 · WW - Reg Comm Exp Other - Other</t>
  </si>
  <si>
    <t>Mayfair RAF - 2018</t>
  </si>
  <si>
    <t>Total 767 · WW - Reg Comm Exp Other - Other</t>
  </si>
  <si>
    <t>56</t>
  </si>
  <si>
    <t xml:space="preserve">To record February 2019 Amort of Wastewater Permit for Gulf Coast Wastewater					</t>
  </si>
  <si>
    <t>162.4 · Prepaid - WW Permits</t>
  </si>
  <si>
    <t>65</t>
  </si>
  <si>
    <t xml:space="preserve">To record March 2019 Amort of Wastewater Permit for Gulf Coast Wastewater					</t>
  </si>
  <si>
    <t>81</t>
  </si>
  <si>
    <t xml:space="preserve">To record April 2019 Amort of Wastewater Permit for Gulf Coast Wastewater					</t>
  </si>
  <si>
    <t xml:space="preserve">To record May 2019 Amort of Wastewater Permit for Gulf Coast Wastewater					</t>
  </si>
  <si>
    <t>113</t>
  </si>
  <si>
    <t xml:space="preserve">To record June 2019 Amort of Wastewater Permit for Gulf Coast Wastewater					</t>
  </si>
  <si>
    <t>134</t>
  </si>
  <si>
    <t xml:space="preserve">To record July 2019 Amort of Wastewater Permit for Gulf Coast Wastewater					</t>
  </si>
  <si>
    <t>155</t>
  </si>
  <si>
    <t xml:space="preserve">To record August 2019 Amort of Wastewater Permit for Gulf Coast Wastewater					</t>
  </si>
  <si>
    <t>175</t>
  </si>
  <si>
    <t xml:space="preserve">To record September 2019 Amort of Wastewater Permit for Gulf Coast Wastewater					</t>
  </si>
  <si>
    <t>143709007</t>
  </si>
  <si>
    <t>Houston Chronicle</t>
  </si>
  <si>
    <t>Agle Acres WW Permit Renewal Permit No. WQ0012420001</t>
  </si>
  <si>
    <t>143709008</t>
  </si>
  <si>
    <t>Beechwood WW Permit Renewal Permit No. WQ002113001</t>
  </si>
  <si>
    <t>143709009</t>
  </si>
  <si>
    <t>143709010</t>
  </si>
  <si>
    <t>183</t>
  </si>
  <si>
    <t xml:space="preserve">To record October 2018 TCEQ Annual Permit Amortization					</t>
  </si>
  <si>
    <t xml:space="preserve">To record November 2018 TCEQ Annual Permit Amortization					</t>
  </si>
  <si>
    <t xml:space="preserve">To record December 2018 TCEQ Annual Permit Amortization					</t>
  </si>
  <si>
    <t>230</t>
  </si>
  <si>
    <t xml:space="preserve">To record January 2019 TCEQ Annual Permit Amortization					</t>
  </si>
  <si>
    <t>February 2019 Cash</t>
  </si>
  <si>
    <t>Jeff Goebel</t>
  </si>
  <si>
    <t>SugarTree Wastewater permit Renewal</t>
  </si>
  <si>
    <t xml:space="preserve">To record February  2019 TCEQ Annual Permit Amortization					</t>
  </si>
  <si>
    <t xml:space="preserve">To record March 2019 TCEQ Annual Permit Amortization					</t>
  </si>
  <si>
    <t xml:space="preserve">To record April 2019 TCEQ Annual Permit Amortization					</t>
  </si>
  <si>
    <t>May 2019 Amex - Carey (Sugar Tree Permit Renewal Notices)</t>
  </si>
  <si>
    <t xml:space="preserve">To record May 2019 TCEQ Annual Permit Amortization					</t>
  </si>
  <si>
    <t>To expense Prepaid WW Permit</t>
  </si>
  <si>
    <t>298</t>
  </si>
  <si>
    <t xml:space="preserve">To record June 2019 TCEQ Annual Permit Amortization					</t>
  </si>
  <si>
    <t xml:space="preserve">To record July 2019 TCEQ Annual Permit Amortization					</t>
  </si>
  <si>
    <t>334</t>
  </si>
  <si>
    <t xml:space="preserve">To record August 2019 TCEQ Annual Permit Amortization					</t>
  </si>
  <si>
    <t>August 2019</t>
  </si>
  <si>
    <t>Sugar Tree Permit notices</t>
  </si>
  <si>
    <t>348</t>
  </si>
  <si>
    <t xml:space="preserve">To record September 2019 TCEQ Annual Permit Amortization					</t>
  </si>
  <si>
    <t>Gulf Coast</t>
  </si>
  <si>
    <t>Budget</t>
  </si>
  <si>
    <t>Actuals</t>
  </si>
  <si>
    <t>Total Materials and Supplies</t>
  </si>
  <si>
    <t>Known and Measurable Changes:</t>
  </si>
  <si>
    <t>Less:  Pass-Through Losses Highlighted Above</t>
  </si>
  <si>
    <t>Total Insurance</t>
  </si>
  <si>
    <t>Total Regulatory Expenses</t>
  </si>
  <si>
    <t>Water</t>
  </si>
  <si>
    <t>Sewer</t>
  </si>
  <si>
    <t>Undine Texas, LLC</t>
  </si>
  <si>
    <t>For the Test Year Ended September 30, 2019</t>
  </si>
  <si>
    <t>Accounts 657-659, Water Insurance Expense</t>
  </si>
  <si>
    <t>Account 620, Water Materials ans Supplies Expense</t>
  </si>
  <si>
    <t>Accounts 667-668, Water Regulatory Expenses</t>
  </si>
  <si>
    <t>Account 720, Sewer Materials and Supplies</t>
  </si>
  <si>
    <t>Accounts 757-759, Sewer Insurance Expense</t>
  </si>
  <si>
    <t>Accounts 767-768, Sewer Regulatory Expenses</t>
  </si>
  <si>
    <t>Undine Texas Environmental,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</si>
</sst>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mm/dd/yyyy"/>
    <numFmt numFmtId="165" formatCode="#,##0.00;\-#,##0.00"/>
    <numFmt numFmtId="166" formatCode="#,##0.0_);\(#,##0.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b/>
      <sz val="8"/>
      <color rgb="FF323232"/>
      <name val="Symbol"/>
      <family val="1"/>
      <charset val="2"/>
    </font>
    <font>
      <sz val="8"/>
      <color rgb="FF323232"/>
      <name val="Symbol"/>
      <family val="1"/>
      <charset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49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49" fontId="4" fillId="0" borderId="0" xfId="0" applyNumberFormat="1" applyFont="1"/>
    <xf numFmtId="164" fontId="4" fillId="0" borderId="0" xfId="0" applyNumberFormat="1" applyFont="1"/>
    <xf numFmtId="49" fontId="4" fillId="0" borderId="0" xfId="0" applyNumberFormat="1" applyFont="1" applyAlignment="1">
      <alignment horizontal="centerContinuous"/>
    </xf>
    <xf numFmtId="165" fontId="4" fillId="0" borderId="0" xfId="0" applyNumberFormat="1" applyFont="1"/>
    <xf numFmtId="165" fontId="4" fillId="0" borderId="1" xfId="0" applyNumberFormat="1" applyFont="1" applyBorder="1"/>
    <xf numFmtId="165" fontId="4" fillId="0" borderId="2" xfId="0" applyNumberFormat="1" applyFont="1" applyBorder="1"/>
    <xf numFmtId="49" fontId="0" fillId="0" borderId="0" xfId="0" applyNumberFormat="1"/>
    <xf numFmtId="49" fontId="5" fillId="0" borderId="0" xfId="0" applyNumberFormat="1" applyFont="1"/>
    <xf numFmtId="49" fontId="6" fillId="0" borderId="0" xfId="0" applyNumberFormat="1" applyFont="1" applyAlignment="1">
      <alignment horizontal="centerContinuous"/>
    </xf>
    <xf numFmtId="49" fontId="6" fillId="0" borderId="0" xfId="0" applyNumberFormat="1" applyFont="1"/>
    <xf numFmtId="39" fontId="0" fillId="0" borderId="0" xfId="0" applyNumberFormat="1"/>
    <xf numFmtId="165" fontId="0" fillId="0" borderId="0" xfId="0" applyNumberFormat="1"/>
    <xf numFmtId="165" fontId="4" fillId="2" borderId="0" xfId="0" applyNumberFormat="1" applyFont="1" applyFill="1"/>
    <xf numFmtId="165" fontId="4" fillId="2" borderId="2" xfId="0" applyNumberFormat="1" applyFont="1" applyFill="1" applyBorder="1"/>
    <xf numFmtId="165" fontId="0" fillId="2" borderId="0" xfId="0" applyNumberFormat="1" applyFill="1"/>
    <xf numFmtId="166" fontId="0" fillId="0" borderId="0" xfId="0" applyNumberFormat="1"/>
    <xf numFmtId="43" fontId="0" fillId="0" borderId="0" xfId="1" applyFont="1"/>
    <xf numFmtId="43" fontId="2" fillId="0" borderId="4" xfId="1" applyFont="1" applyBorder="1"/>
    <xf numFmtId="0" fontId="2" fillId="0" borderId="0" xfId="0" applyFont="1"/>
    <xf numFmtId="43" fontId="2" fillId="0" borderId="3" xfId="1" applyFont="1" applyBorder="1"/>
    <xf numFmtId="43" fontId="4" fillId="0" borderId="0" xfId="1" applyFont="1"/>
    <xf numFmtId="0" fontId="2" fillId="0" borderId="0" xfId="0" applyFont="1" applyAlignment="1">
      <alignment horizontal="right"/>
    </xf>
    <xf numFmtId="43" fontId="2" fillId="0" borderId="0" xfId="1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tabSelected="1" topLeftCell="A55" workbookViewId="0">
      <selection sqref="A1:O1"/>
    </sheetView>
  </sheetViews>
  <sheetFormatPr defaultRowHeight="15" x14ac:dyDescent="0.25"/>
  <cols>
    <col min="3" max="3" width="3.85546875" customWidth="1"/>
    <col min="4" max="4" width="4" customWidth="1"/>
    <col min="5" max="5" width="3" customWidth="1"/>
    <col min="6" max="6" width="2.42578125" bestFit="1" customWidth="1"/>
    <col min="8" max="8" width="16.140625" bestFit="1" customWidth="1"/>
    <col min="9" max="9" width="24.42578125" bestFit="1" customWidth="1"/>
    <col min="10" max="10" width="43.5703125" customWidth="1"/>
    <col min="11" max="11" width="0" hidden="1" customWidth="1"/>
    <col min="12" max="12" width="24" bestFit="1" customWidth="1"/>
    <col min="15" max="15" width="10.5703125" bestFit="1" customWidth="1"/>
  </cols>
  <sheetData>
    <row r="1" spans="1:15" ht="18.75" x14ac:dyDescent="0.3">
      <c r="A1" s="28" t="s">
        <v>851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8.75" x14ac:dyDescent="0.3">
      <c r="A2" s="28" t="s">
        <v>854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8.75" x14ac:dyDescent="0.3">
      <c r="A3" s="29" t="s">
        <v>852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5" spans="1:15" x14ac:dyDescent="0.25">
      <c r="A5" s="1" t="s">
        <v>0</v>
      </c>
      <c r="B5" s="1" t="s">
        <v>1</v>
      </c>
      <c r="C5" s="1"/>
      <c r="D5" s="1"/>
      <c r="E5" s="1"/>
      <c r="F5" s="1"/>
      <c r="G5" s="2"/>
      <c r="H5" s="1"/>
      <c r="I5" s="1"/>
      <c r="J5" s="1"/>
      <c r="K5" s="1"/>
      <c r="L5" s="1"/>
      <c r="M5" s="3"/>
      <c r="N5" s="3"/>
      <c r="O5" s="3"/>
    </row>
    <row r="6" spans="1:15" x14ac:dyDescent="0.25">
      <c r="A6" s="1" t="s">
        <v>0</v>
      </c>
      <c r="B6" s="1"/>
      <c r="C6" s="1" t="s">
        <v>2</v>
      </c>
      <c r="D6" s="1"/>
      <c r="E6" s="1"/>
      <c r="F6" s="1"/>
      <c r="G6" s="2"/>
      <c r="H6" s="1"/>
      <c r="I6" s="1"/>
      <c r="J6" s="1"/>
      <c r="K6" s="1"/>
      <c r="L6" s="1"/>
      <c r="M6" s="3"/>
      <c r="N6" s="3"/>
      <c r="O6" s="3"/>
    </row>
    <row r="7" spans="1:15" x14ac:dyDescent="0.25">
      <c r="A7" s="1" t="s">
        <v>0</v>
      </c>
      <c r="B7" s="4"/>
      <c r="C7" s="4"/>
      <c r="D7" s="4"/>
      <c r="E7" s="4"/>
      <c r="F7" s="4" t="s">
        <v>3</v>
      </c>
      <c r="G7" s="5">
        <v>43585</v>
      </c>
      <c r="H7" s="4" t="s">
        <v>4</v>
      </c>
      <c r="I7" s="4" t="s">
        <v>5</v>
      </c>
      <c r="J7" s="4" t="s">
        <v>6</v>
      </c>
      <c r="K7" s="6"/>
      <c r="L7" s="4" t="s">
        <v>7</v>
      </c>
      <c r="M7" s="7">
        <v>158.03</v>
      </c>
      <c r="N7" s="7"/>
      <c r="O7" s="7">
        <v>158.03</v>
      </c>
    </row>
    <row r="8" spans="1:15" x14ac:dyDescent="0.25">
      <c r="A8" s="1" t="s">
        <v>0</v>
      </c>
      <c r="B8" s="4"/>
      <c r="C8" s="4"/>
      <c r="D8" s="4"/>
      <c r="E8" s="4"/>
      <c r="F8" s="4" t="s">
        <v>3</v>
      </c>
      <c r="G8" s="5">
        <v>43588</v>
      </c>
      <c r="H8" s="4" t="s">
        <v>8</v>
      </c>
      <c r="I8" s="4" t="s">
        <v>9</v>
      </c>
      <c r="J8" s="4" t="s">
        <v>10</v>
      </c>
      <c r="K8" s="6"/>
      <c r="L8" s="4" t="s">
        <v>7</v>
      </c>
      <c r="M8" s="7">
        <v>516.98</v>
      </c>
      <c r="N8" s="7"/>
      <c r="O8" s="7">
        <v>675.01</v>
      </c>
    </row>
    <row r="9" spans="1:15" x14ac:dyDescent="0.25">
      <c r="A9" s="1" t="s">
        <v>0</v>
      </c>
      <c r="B9" s="4"/>
      <c r="C9" s="4"/>
      <c r="D9" s="4"/>
      <c r="E9" s="4"/>
      <c r="F9" s="4" t="s">
        <v>3</v>
      </c>
      <c r="G9" s="5">
        <v>43616</v>
      </c>
      <c r="H9" s="4" t="s">
        <v>11</v>
      </c>
      <c r="I9" s="4" t="s">
        <v>12</v>
      </c>
      <c r="J9" s="4" t="s">
        <v>13</v>
      </c>
      <c r="K9" s="6"/>
      <c r="L9" s="4" t="s">
        <v>7</v>
      </c>
      <c r="M9" s="7">
        <v>246.99</v>
      </c>
      <c r="N9" s="7"/>
      <c r="O9" s="7">
        <v>922</v>
      </c>
    </row>
    <row r="10" spans="1:15" ht="15.75" thickBot="1" x14ac:dyDescent="0.3">
      <c r="A10" s="1" t="s">
        <v>0</v>
      </c>
      <c r="B10" s="4"/>
      <c r="C10" s="4"/>
      <c r="D10" s="4"/>
      <c r="E10" s="4"/>
      <c r="F10" s="4" t="s">
        <v>3</v>
      </c>
      <c r="G10" s="5">
        <v>43738</v>
      </c>
      <c r="H10" s="4" t="s">
        <v>14</v>
      </c>
      <c r="I10" s="4" t="s">
        <v>12</v>
      </c>
      <c r="J10" s="4" t="s">
        <v>15</v>
      </c>
      <c r="K10" s="6"/>
      <c r="L10" s="4" t="s">
        <v>7</v>
      </c>
      <c r="M10" s="7">
        <v>131.43</v>
      </c>
      <c r="N10" s="7"/>
      <c r="O10" s="7">
        <v>1053.43</v>
      </c>
    </row>
    <row r="11" spans="1:15" ht="15.75" thickBot="1" x14ac:dyDescent="0.3">
      <c r="A11" s="1" t="s">
        <v>0</v>
      </c>
      <c r="B11" s="4"/>
      <c r="C11" s="4" t="s">
        <v>16</v>
      </c>
      <c r="D11" s="4"/>
      <c r="E11" s="4"/>
      <c r="F11" s="4"/>
      <c r="G11" s="5"/>
      <c r="H11" s="4"/>
      <c r="I11" s="4"/>
      <c r="J11" s="4"/>
      <c r="K11" s="4"/>
      <c r="L11" s="4"/>
      <c r="M11" s="8">
        <f>ROUND(SUM(M6:M10),5)</f>
        <v>1053.43</v>
      </c>
      <c r="N11" s="8">
        <f>ROUND(SUM(N6:N10),5)</f>
        <v>0</v>
      </c>
      <c r="O11" s="8">
        <f>O10</f>
        <v>1053.43</v>
      </c>
    </row>
    <row r="13" spans="1:15" x14ac:dyDescent="0.25">
      <c r="A13" s="1" t="s">
        <v>17</v>
      </c>
      <c r="B13" s="1"/>
      <c r="C13" s="1" t="s">
        <v>2</v>
      </c>
      <c r="D13" s="1"/>
      <c r="E13" s="1"/>
      <c r="F13" s="1"/>
      <c r="G13" s="2"/>
      <c r="H13" s="1"/>
      <c r="I13" s="1"/>
      <c r="J13" s="1"/>
      <c r="K13" s="1"/>
      <c r="L13" s="1"/>
      <c r="M13" s="3"/>
      <c r="N13" s="3"/>
      <c r="O13" s="3"/>
    </row>
    <row r="14" spans="1:15" x14ac:dyDescent="0.25">
      <c r="A14" s="1" t="s">
        <v>17</v>
      </c>
      <c r="B14" s="4"/>
      <c r="C14" s="4"/>
      <c r="D14" s="4"/>
      <c r="E14" s="4"/>
      <c r="F14" s="4" t="s">
        <v>3</v>
      </c>
      <c r="G14" s="5">
        <v>43573</v>
      </c>
      <c r="H14" s="4" t="s">
        <v>18</v>
      </c>
      <c r="I14" s="4" t="s">
        <v>19</v>
      </c>
      <c r="J14" s="4" t="s">
        <v>20</v>
      </c>
      <c r="K14" s="6"/>
      <c r="L14" s="4" t="s">
        <v>7</v>
      </c>
      <c r="M14" s="7">
        <v>85.89</v>
      </c>
      <c r="N14" s="7"/>
      <c r="O14" s="7">
        <v>85.89</v>
      </c>
    </row>
    <row r="15" spans="1:15" ht="15.75" thickBot="1" x14ac:dyDescent="0.3">
      <c r="A15" s="1" t="s">
        <v>17</v>
      </c>
      <c r="B15" s="4"/>
      <c r="C15" s="4"/>
      <c r="D15" s="4"/>
      <c r="E15" s="4"/>
      <c r="F15" s="4" t="s">
        <v>3</v>
      </c>
      <c r="G15" s="5">
        <v>43738</v>
      </c>
      <c r="H15" s="4" t="s">
        <v>21</v>
      </c>
      <c r="I15" s="4" t="s">
        <v>12</v>
      </c>
      <c r="J15" s="4" t="s">
        <v>22</v>
      </c>
      <c r="K15" s="6"/>
      <c r="L15" s="4" t="s">
        <v>7</v>
      </c>
      <c r="M15" s="7">
        <v>86.84</v>
      </c>
      <c r="N15" s="7"/>
      <c r="O15" s="7">
        <v>172.73</v>
      </c>
    </row>
    <row r="16" spans="1:15" ht="15.75" thickBot="1" x14ac:dyDescent="0.3">
      <c r="A16" s="1" t="s">
        <v>17</v>
      </c>
      <c r="B16" s="4"/>
      <c r="C16" s="4" t="s">
        <v>16</v>
      </c>
      <c r="D16" s="4"/>
      <c r="E16" s="4"/>
      <c r="F16" s="4"/>
      <c r="G16" s="5"/>
      <c r="H16" s="4"/>
      <c r="I16" s="4"/>
      <c r="J16" s="4"/>
      <c r="K16" s="4"/>
      <c r="L16" s="4"/>
      <c r="M16" s="8">
        <f>ROUND(SUM(M13:M15),5)</f>
        <v>172.73</v>
      </c>
      <c r="N16" s="8">
        <f>ROUND(SUM(N13:N15),5)</f>
        <v>0</v>
      </c>
      <c r="O16" s="8">
        <f>O15</f>
        <v>172.73</v>
      </c>
    </row>
    <row r="18" spans="1:15" x14ac:dyDescent="0.25">
      <c r="A18" s="4" t="s">
        <v>23</v>
      </c>
      <c r="B18" s="1"/>
      <c r="C18" s="1" t="s">
        <v>2</v>
      </c>
      <c r="D18" s="1"/>
      <c r="E18" s="1"/>
      <c r="F18" s="1"/>
      <c r="G18" s="2"/>
      <c r="H18" s="1"/>
      <c r="I18" s="1"/>
      <c r="J18" s="1"/>
      <c r="K18" s="1"/>
      <c r="L18" s="1"/>
      <c r="M18" s="3"/>
      <c r="N18" s="3"/>
      <c r="O18" s="3"/>
    </row>
    <row r="19" spans="1:15" x14ac:dyDescent="0.25">
      <c r="A19" s="4" t="s">
        <v>23</v>
      </c>
      <c r="B19" s="4"/>
      <c r="C19" s="4"/>
      <c r="D19" s="4"/>
      <c r="E19" s="4"/>
      <c r="F19" s="4" t="s">
        <v>3</v>
      </c>
      <c r="G19" s="5">
        <v>43553</v>
      </c>
      <c r="H19" s="4" t="s">
        <v>24</v>
      </c>
      <c r="I19" s="4" t="s">
        <v>25</v>
      </c>
      <c r="J19" s="4" t="s">
        <v>26</v>
      </c>
      <c r="K19" s="6"/>
      <c r="L19" s="4" t="s">
        <v>7</v>
      </c>
      <c r="M19" s="7">
        <v>400</v>
      </c>
      <c r="N19" s="7"/>
      <c r="O19" s="7">
        <v>400</v>
      </c>
    </row>
    <row r="20" spans="1:15" x14ac:dyDescent="0.25">
      <c r="A20" s="4" t="s">
        <v>23</v>
      </c>
      <c r="B20" s="4"/>
      <c r="C20" s="4"/>
      <c r="D20" s="4"/>
      <c r="E20" s="4"/>
      <c r="F20" s="4" t="s">
        <v>3</v>
      </c>
      <c r="G20" s="5">
        <v>43573</v>
      </c>
      <c r="H20" s="4" t="s">
        <v>18</v>
      </c>
      <c r="I20" s="4" t="s">
        <v>19</v>
      </c>
      <c r="J20" s="4" t="s">
        <v>27</v>
      </c>
      <c r="K20" s="6"/>
      <c r="L20" s="4" t="s">
        <v>7</v>
      </c>
      <c r="M20" s="7">
        <v>658.6</v>
      </c>
      <c r="N20" s="7"/>
      <c r="O20" s="7">
        <v>1058.5999999999999</v>
      </c>
    </row>
    <row r="21" spans="1:15" x14ac:dyDescent="0.25">
      <c r="A21" s="4" t="s">
        <v>23</v>
      </c>
      <c r="B21" s="4"/>
      <c r="C21" s="4"/>
      <c r="D21" s="4"/>
      <c r="E21" s="4"/>
      <c r="F21" s="4" t="s">
        <v>3</v>
      </c>
      <c r="G21" s="5">
        <v>43628</v>
      </c>
      <c r="H21" s="4" t="s">
        <v>28</v>
      </c>
      <c r="I21" s="4" t="s">
        <v>25</v>
      </c>
      <c r="J21" s="4" t="s">
        <v>29</v>
      </c>
      <c r="K21" s="6"/>
      <c r="L21" s="4" t="s">
        <v>7</v>
      </c>
      <c r="M21" s="7">
        <v>266.33999999999997</v>
      </c>
      <c r="N21" s="7"/>
      <c r="O21" s="7">
        <v>1324.94</v>
      </c>
    </row>
    <row r="22" spans="1:15" x14ac:dyDescent="0.25">
      <c r="A22" s="4" t="s">
        <v>23</v>
      </c>
      <c r="B22" s="4"/>
      <c r="C22" s="4"/>
      <c r="D22" s="4"/>
      <c r="E22" s="4"/>
      <c r="F22" s="4" t="s">
        <v>3</v>
      </c>
      <c r="G22" s="5">
        <v>43647</v>
      </c>
      <c r="H22" s="4" t="s">
        <v>30</v>
      </c>
      <c r="I22" s="4" t="s">
        <v>25</v>
      </c>
      <c r="J22" s="4" t="s">
        <v>31</v>
      </c>
      <c r="K22" s="6"/>
      <c r="L22" s="4" t="s">
        <v>7</v>
      </c>
      <c r="M22" s="7">
        <v>316.67</v>
      </c>
      <c r="N22" s="7"/>
      <c r="O22" s="7">
        <v>1641.61</v>
      </c>
    </row>
    <row r="23" spans="1:15" x14ac:dyDescent="0.25">
      <c r="A23" s="4" t="s">
        <v>23</v>
      </c>
      <c r="B23" s="4"/>
      <c r="C23" s="4"/>
      <c r="D23" s="4"/>
      <c r="E23" s="4"/>
      <c r="F23" s="4" t="s">
        <v>3</v>
      </c>
      <c r="G23" s="5">
        <v>43677</v>
      </c>
      <c r="H23" s="4" t="s">
        <v>32</v>
      </c>
      <c r="I23" s="4" t="s">
        <v>12</v>
      </c>
      <c r="J23" s="4" t="s">
        <v>33</v>
      </c>
      <c r="K23" s="6"/>
      <c r="L23" s="4" t="s">
        <v>7</v>
      </c>
      <c r="M23" s="7">
        <v>172.93</v>
      </c>
      <c r="N23" s="7"/>
      <c r="O23" s="7">
        <v>1814.54</v>
      </c>
    </row>
    <row r="24" spans="1:15" x14ac:dyDescent="0.25">
      <c r="A24" s="4" t="s">
        <v>23</v>
      </c>
      <c r="B24" s="4"/>
      <c r="C24" s="4"/>
      <c r="D24" s="4"/>
      <c r="E24" s="4"/>
      <c r="F24" s="4" t="s">
        <v>3</v>
      </c>
      <c r="G24" s="5">
        <v>43678</v>
      </c>
      <c r="H24" s="4" t="s">
        <v>34</v>
      </c>
      <c r="I24" s="4" t="s">
        <v>25</v>
      </c>
      <c r="J24" s="4" t="s">
        <v>35</v>
      </c>
      <c r="K24" s="6"/>
      <c r="L24" s="4" t="s">
        <v>7</v>
      </c>
      <c r="M24" s="7">
        <v>316.67</v>
      </c>
      <c r="N24" s="7"/>
      <c r="O24" s="7">
        <v>2131.21</v>
      </c>
    </row>
    <row r="25" spans="1:15" x14ac:dyDescent="0.25">
      <c r="A25" s="4" t="s">
        <v>23</v>
      </c>
      <c r="B25" s="4"/>
      <c r="C25" s="4"/>
      <c r="D25" s="4"/>
      <c r="E25" s="4"/>
      <c r="F25" s="4" t="s">
        <v>3</v>
      </c>
      <c r="G25" s="5">
        <v>43709</v>
      </c>
      <c r="H25" s="4" t="s">
        <v>36</v>
      </c>
      <c r="I25" s="4" t="s">
        <v>25</v>
      </c>
      <c r="J25" s="4" t="s">
        <v>37</v>
      </c>
      <c r="K25" s="6"/>
      <c r="L25" s="4" t="s">
        <v>7</v>
      </c>
      <c r="M25" s="7">
        <v>85</v>
      </c>
      <c r="N25" s="7"/>
      <c r="O25" s="7">
        <v>2216.21</v>
      </c>
    </row>
    <row r="26" spans="1:15" ht="15.75" thickBot="1" x14ac:dyDescent="0.3">
      <c r="A26" s="4" t="s">
        <v>23</v>
      </c>
      <c r="B26" s="4"/>
      <c r="C26" s="4"/>
      <c r="D26" s="4"/>
      <c r="E26" s="4"/>
      <c r="F26" s="4" t="s">
        <v>3</v>
      </c>
      <c r="G26" s="5">
        <v>43738</v>
      </c>
      <c r="H26" s="4" t="s">
        <v>21</v>
      </c>
      <c r="I26" s="4" t="s">
        <v>12</v>
      </c>
      <c r="J26" s="4" t="s">
        <v>22</v>
      </c>
      <c r="K26" s="6"/>
      <c r="L26" s="4" t="s">
        <v>7</v>
      </c>
      <c r="M26" s="9">
        <v>669.69</v>
      </c>
      <c r="N26" s="9"/>
      <c r="O26" s="9">
        <v>2885.9</v>
      </c>
    </row>
    <row r="27" spans="1:15" x14ac:dyDescent="0.25">
      <c r="A27" s="4" t="s">
        <v>23</v>
      </c>
      <c r="B27" s="4"/>
      <c r="C27" s="4" t="s">
        <v>16</v>
      </c>
      <c r="D27" s="4"/>
      <c r="E27" s="4"/>
      <c r="F27" s="4"/>
      <c r="G27" s="5"/>
      <c r="H27" s="4"/>
      <c r="I27" s="4"/>
      <c r="J27" s="4"/>
      <c r="K27" s="4"/>
      <c r="L27" s="4"/>
      <c r="M27" s="7">
        <f>ROUND(SUM(M18:M26),5)</f>
        <v>2885.9</v>
      </c>
      <c r="N27" s="7">
        <f>ROUND(SUM(N18:N26),5)</f>
        <v>0</v>
      </c>
      <c r="O27" s="7">
        <f>O26</f>
        <v>2885.9</v>
      </c>
    </row>
    <row r="28" spans="1:15" x14ac:dyDescent="0.25">
      <c r="A28" s="4" t="s">
        <v>23</v>
      </c>
      <c r="B28" s="1"/>
      <c r="C28" s="1" t="s">
        <v>38</v>
      </c>
      <c r="D28" s="1"/>
      <c r="E28" s="1"/>
      <c r="F28" s="1"/>
      <c r="G28" s="2"/>
      <c r="H28" s="1"/>
      <c r="I28" s="1"/>
      <c r="J28" s="1"/>
      <c r="K28" s="1"/>
      <c r="L28" s="1"/>
      <c r="M28" s="3"/>
      <c r="N28" s="3"/>
      <c r="O28" s="3"/>
    </row>
    <row r="29" spans="1:15" ht="15.75" thickBot="1" x14ac:dyDescent="0.3">
      <c r="A29" s="4" t="s">
        <v>23</v>
      </c>
      <c r="B29" s="10"/>
      <c r="C29" s="10"/>
      <c r="D29" s="10"/>
      <c r="E29" s="4"/>
      <c r="F29" s="4" t="s">
        <v>3</v>
      </c>
      <c r="G29" s="5">
        <v>43616</v>
      </c>
      <c r="H29" s="4" t="s">
        <v>39</v>
      </c>
      <c r="I29" s="4" t="s">
        <v>12</v>
      </c>
      <c r="J29" s="4" t="s">
        <v>40</v>
      </c>
      <c r="K29" s="6"/>
      <c r="L29" s="4" t="s">
        <v>7</v>
      </c>
      <c r="M29" s="7">
        <v>820.43</v>
      </c>
      <c r="N29" s="7"/>
      <c r="O29" s="7">
        <v>820.43</v>
      </c>
    </row>
    <row r="30" spans="1:15" ht="15.75" thickBot="1" x14ac:dyDescent="0.3">
      <c r="A30" s="4" t="s">
        <v>23</v>
      </c>
      <c r="B30" s="4"/>
      <c r="C30" s="4" t="s">
        <v>41</v>
      </c>
      <c r="D30" s="4"/>
      <c r="E30" s="4"/>
      <c r="F30" s="4"/>
      <c r="G30" s="5"/>
      <c r="H30" s="4"/>
      <c r="I30" s="4"/>
      <c r="J30" s="4"/>
      <c r="K30" s="4"/>
      <c r="L30" s="4"/>
      <c r="M30" s="8">
        <f>ROUND(SUM(M28:M29),5)</f>
        <v>820.43</v>
      </c>
      <c r="N30" s="8">
        <f>ROUND(SUM(N28:N29),5)</f>
        <v>0</v>
      </c>
      <c r="O30" s="8">
        <f>O29</f>
        <v>820.43</v>
      </c>
    </row>
    <row r="31" spans="1:15" x14ac:dyDescent="0.25">
      <c r="A31" s="4" t="s">
        <v>23</v>
      </c>
      <c r="B31" s="4" t="s">
        <v>42</v>
      </c>
      <c r="C31" s="4"/>
      <c r="D31" s="4"/>
      <c r="E31" s="4"/>
      <c r="F31" s="4"/>
      <c r="G31" s="5"/>
      <c r="H31" s="4"/>
      <c r="I31" s="4"/>
      <c r="J31" s="4"/>
      <c r="K31" s="4"/>
      <c r="L31" s="4"/>
      <c r="M31" s="7">
        <f>ROUND(M27+M30,5)</f>
        <v>3706.33</v>
      </c>
      <c r="N31" s="7">
        <f>ROUND(N27+N30,5)</f>
        <v>0</v>
      </c>
      <c r="O31" s="7">
        <f>ROUND(O27+O30,5)</f>
        <v>3706.33</v>
      </c>
    </row>
    <row r="33" spans="1:15" x14ac:dyDescent="0.25">
      <c r="A33" s="4" t="s">
        <v>43</v>
      </c>
      <c r="B33" s="1"/>
      <c r="C33" s="1" t="s">
        <v>2</v>
      </c>
      <c r="D33" s="1"/>
      <c r="E33" s="1"/>
      <c r="F33" s="1"/>
      <c r="G33" s="2"/>
      <c r="H33" s="1"/>
      <c r="I33" s="1"/>
      <c r="J33" s="1"/>
      <c r="K33" s="11"/>
      <c r="L33" s="1"/>
      <c r="M33" s="3"/>
      <c r="N33" s="3"/>
      <c r="O33" s="3"/>
    </row>
    <row r="34" spans="1:15" x14ac:dyDescent="0.25">
      <c r="A34" s="4" t="s">
        <v>43</v>
      </c>
      <c r="B34" s="4"/>
      <c r="C34" s="4"/>
      <c r="D34" s="4"/>
      <c r="E34" s="4"/>
      <c r="F34" s="4" t="s">
        <v>3</v>
      </c>
      <c r="G34" s="5">
        <v>43573</v>
      </c>
      <c r="H34" s="4" t="s">
        <v>18</v>
      </c>
      <c r="I34" s="4" t="s">
        <v>19</v>
      </c>
      <c r="J34" s="4" t="s">
        <v>44</v>
      </c>
      <c r="K34" s="12"/>
      <c r="L34" s="4" t="s">
        <v>7</v>
      </c>
      <c r="M34" s="7">
        <v>213.78</v>
      </c>
      <c r="N34" s="7"/>
      <c r="O34" s="7">
        <v>213.78</v>
      </c>
    </row>
    <row r="35" spans="1:15" x14ac:dyDescent="0.25">
      <c r="A35" s="4" t="s">
        <v>43</v>
      </c>
      <c r="B35" s="4"/>
      <c r="C35" s="4"/>
      <c r="D35" s="4"/>
      <c r="E35" s="4"/>
      <c r="F35" s="4" t="s">
        <v>3</v>
      </c>
      <c r="G35" s="5">
        <v>43616</v>
      </c>
      <c r="H35" s="4" t="s">
        <v>45</v>
      </c>
      <c r="I35" s="4" t="s">
        <v>12</v>
      </c>
      <c r="J35" s="4" t="s">
        <v>46</v>
      </c>
      <c r="K35" s="12"/>
      <c r="L35" s="4" t="s">
        <v>7</v>
      </c>
      <c r="M35" s="7">
        <v>123.5</v>
      </c>
      <c r="N35" s="7"/>
      <c r="O35" s="7">
        <v>337.28</v>
      </c>
    </row>
    <row r="36" spans="1:15" x14ac:dyDescent="0.25">
      <c r="A36" s="4" t="s">
        <v>43</v>
      </c>
      <c r="B36" s="4"/>
      <c r="C36" s="4"/>
      <c r="D36" s="4"/>
      <c r="E36" s="4"/>
      <c r="F36" s="4" t="s">
        <v>3</v>
      </c>
      <c r="G36" s="5">
        <v>43709</v>
      </c>
      <c r="H36" s="4" t="s">
        <v>47</v>
      </c>
      <c r="I36" s="4" t="s">
        <v>48</v>
      </c>
      <c r="J36" s="4" t="s">
        <v>49</v>
      </c>
      <c r="K36" s="12"/>
      <c r="L36" s="4" t="s">
        <v>7</v>
      </c>
      <c r="M36" s="7">
        <v>39.5</v>
      </c>
      <c r="N36" s="7"/>
      <c r="O36" s="7">
        <v>376.78</v>
      </c>
    </row>
    <row r="37" spans="1:15" ht="15.75" thickBot="1" x14ac:dyDescent="0.3">
      <c r="A37" s="4" t="s">
        <v>43</v>
      </c>
      <c r="B37" s="4"/>
      <c r="C37" s="4"/>
      <c r="D37" s="4"/>
      <c r="E37" s="4"/>
      <c r="F37" s="4" t="s">
        <v>3</v>
      </c>
      <c r="G37" s="5">
        <v>43738</v>
      </c>
      <c r="H37" s="4" t="s">
        <v>21</v>
      </c>
      <c r="I37" s="4" t="s">
        <v>12</v>
      </c>
      <c r="J37" s="4" t="s">
        <v>22</v>
      </c>
      <c r="K37" s="12"/>
      <c r="L37" s="4" t="s">
        <v>7</v>
      </c>
      <c r="M37" s="9">
        <v>230.01</v>
      </c>
      <c r="N37" s="9"/>
      <c r="O37" s="9">
        <v>606.79</v>
      </c>
    </row>
    <row r="38" spans="1:15" x14ac:dyDescent="0.25">
      <c r="A38" s="4" t="s">
        <v>43</v>
      </c>
      <c r="B38" s="4"/>
      <c r="C38" s="4" t="s">
        <v>16</v>
      </c>
      <c r="D38" s="4"/>
      <c r="E38" s="4"/>
      <c r="F38" s="4"/>
      <c r="G38" s="5"/>
      <c r="H38" s="4"/>
      <c r="I38" s="4"/>
      <c r="J38" s="4"/>
      <c r="K38" s="13"/>
      <c r="L38" s="4"/>
      <c r="M38" s="7">
        <f>ROUND(SUM(M33:M37),5)</f>
        <v>606.79</v>
      </c>
      <c r="N38" s="7">
        <f>ROUND(SUM(N33:N37),5)</f>
        <v>0</v>
      </c>
      <c r="O38" s="7">
        <f>O37</f>
        <v>606.79</v>
      </c>
    </row>
    <row r="39" spans="1:15" x14ac:dyDescent="0.25">
      <c r="A39" s="4" t="s">
        <v>43</v>
      </c>
      <c r="B39" s="1"/>
      <c r="C39" s="1" t="s">
        <v>38</v>
      </c>
      <c r="D39" s="1"/>
      <c r="E39" s="1"/>
      <c r="F39" s="1"/>
      <c r="G39" s="2"/>
      <c r="H39" s="1"/>
      <c r="I39" s="1"/>
      <c r="J39" s="1"/>
      <c r="K39" s="11"/>
      <c r="L39" s="1"/>
      <c r="M39" s="3"/>
      <c r="N39" s="3"/>
      <c r="O39" s="3"/>
    </row>
    <row r="40" spans="1:15" ht="15.75" thickBot="1" x14ac:dyDescent="0.3">
      <c r="A40" s="4" t="s">
        <v>43</v>
      </c>
      <c r="B40" s="10"/>
      <c r="C40" s="10"/>
      <c r="D40" s="10"/>
      <c r="E40" s="4"/>
      <c r="F40" s="4" t="s">
        <v>3</v>
      </c>
      <c r="G40" s="5">
        <v>43616</v>
      </c>
      <c r="H40" s="4" t="s">
        <v>50</v>
      </c>
      <c r="I40" s="4" t="s">
        <v>48</v>
      </c>
      <c r="J40" s="4" t="s">
        <v>51</v>
      </c>
      <c r="K40" s="12"/>
      <c r="L40" s="4" t="s">
        <v>7</v>
      </c>
      <c r="M40" s="7">
        <v>69.400000000000006</v>
      </c>
      <c r="N40" s="7"/>
      <c r="O40" s="7">
        <v>69.400000000000006</v>
      </c>
    </row>
    <row r="41" spans="1:15" ht="15.75" thickBot="1" x14ac:dyDescent="0.3">
      <c r="A41" s="4" t="s">
        <v>43</v>
      </c>
      <c r="B41" s="4"/>
      <c r="C41" s="4" t="s">
        <v>41</v>
      </c>
      <c r="D41" s="4"/>
      <c r="E41" s="4"/>
      <c r="F41" s="4"/>
      <c r="G41" s="5"/>
      <c r="H41" s="4"/>
      <c r="I41" s="4"/>
      <c r="J41" s="4"/>
      <c r="K41" s="13"/>
      <c r="L41" s="4"/>
      <c r="M41" s="8">
        <f>ROUND(SUM(M39:M40),5)</f>
        <v>69.400000000000006</v>
      </c>
      <c r="N41" s="8">
        <f>ROUND(SUM(N39:N40),5)</f>
        <v>0</v>
      </c>
      <c r="O41" s="8">
        <f>O40</f>
        <v>69.400000000000006</v>
      </c>
    </row>
    <row r="42" spans="1:15" x14ac:dyDescent="0.25">
      <c r="A42" s="4" t="s">
        <v>43</v>
      </c>
      <c r="B42" s="4" t="s">
        <v>42</v>
      </c>
      <c r="C42" s="4"/>
      <c r="D42" s="4"/>
      <c r="E42" s="4"/>
      <c r="F42" s="4"/>
      <c r="G42" s="5"/>
      <c r="H42" s="4"/>
      <c r="I42" s="4"/>
      <c r="J42" s="4"/>
      <c r="K42" s="13"/>
      <c r="L42" s="4"/>
      <c r="M42" s="7">
        <f>ROUND(M38+M41,5)</f>
        <v>676.19</v>
      </c>
      <c r="N42" s="7">
        <f>ROUND(N38+N41,5)</f>
        <v>0</v>
      </c>
      <c r="O42" s="7">
        <f>ROUND(O38+O41,5)</f>
        <v>676.19</v>
      </c>
    </row>
    <row r="44" spans="1:15" x14ac:dyDescent="0.25">
      <c r="A44" s="4" t="s">
        <v>52</v>
      </c>
      <c r="B44" s="1" t="s">
        <v>1</v>
      </c>
      <c r="C44" s="1"/>
      <c r="D44" s="1"/>
      <c r="E44" s="1"/>
      <c r="F44" s="1"/>
      <c r="G44" s="2"/>
      <c r="H44" s="1"/>
      <c r="I44" s="1"/>
      <c r="J44" s="1"/>
      <c r="K44" s="11"/>
      <c r="L44" s="1"/>
      <c r="M44" s="3"/>
      <c r="N44" s="3"/>
      <c r="O44" s="3"/>
    </row>
    <row r="45" spans="1:15" x14ac:dyDescent="0.25">
      <c r="A45" s="4" t="s">
        <v>52</v>
      </c>
      <c r="B45" s="4"/>
      <c r="C45" s="4"/>
      <c r="D45" s="4"/>
      <c r="E45" s="4"/>
      <c r="F45" s="4" t="s">
        <v>3</v>
      </c>
      <c r="G45" s="5">
        <v>43374</v>
      </c>
      <c r="H45" s="4" t="s">
        <v>53</v>
      </c>
      <c r="I45" s="4" t="s">
        <v>54</v>
      </c>
      <c r="J45" s="4" t="s">
        <v>55</v>
      </c>
      <c r="K45" s="12"/>
      <c r="L45" s="4" t="s">
        <v>7</v>
      </c>
      <c r="M45" s="7">
        <v>66.44</v>
      </c>
      <c r="N45" s="7"/>
      <c r="O45" s="7">
        <v>66.44</v>
      </c>
    </row>
    <row r="46" spans="1:15" x14ac:dyDescent="0.25">
      <c r="A46" s="4" t="s">
        <v>52</v>
      </c>
      <c r="B46" s="4"/>
      <c r="C46" s="4"/>
      <c r="D46" s="4"/>
      <c r="E46" s="4"/>
      <c r="F46" s="4" t="s">
        <v>3</v>
      </c>
      <c r="G46" s="5">
        <v>43376</v>
      </c>
      <c r="H46" s="4" t="s">
        <v>56</v>
      </c>
      <c r="I46" s="4" t="s">
        <v>57</v>
      </c>
      <c r="J46" s="4" t="s">
        <v>58</v>
      </c>
      <c r="K46" s="12"/>
      <c r="L46" s="4" t="s">
        <v>7</v>
      </c>
      <c r="M46" s="7">
        <v>18.149999999999999</v>
      </c>
      <c r="N46" s="7"/>
      <c r="O46" s="7">
        <v>84.59</v>
      </c>
    </row>
    <row r="47" spans="1:15" ht="15.75" thickBot="1" x14ac:dyDescent="0.3">
      <c r="A47" s="4" t="s">
        <v>52</v>
      </c>
      <c r="B47" s="4"/>
      <c r="C47" s="4"/>
      <c r="D47" s="4"/>
      <c r="E47" s="4"/>
      <c r="F47" s="4" t="s">
        <v>3</v>
      </c>
      <c r="G47" s="5">
        <v>43453</v>
      </c>
      <c r="H47" s="4" t="s">
        <v>59</v>
      </c>
      <c r="I47" s="4" t="s">
        <v>60</v>
      </c>
      <c r="J47" s="4" t="s">
        <v>61</v>
      </c>
      <c r="K47" s="12"/>
      <c r="L47" s="4" t="s">
        <v>7</v>
      </c>
      <c r="M47" s="9">
        <v>59.88</v>
      </c>
      <c r="N47" s="9"/>
      <c r="O47" s="9">
        <v>144.47</v>
      </c>
    </row>
    <row r="48" spans="1:15" x14ac:dyDescent="0.25">
      <c r="A48" s="4" t="s">
        <v>52</v>
      </c>
      <c r="B48" s="4" t="s">
        <v>42</v>
      </c>
      <c r="C48" s="4"/>
      <c r="D48" s="4"/>
      <c r="E48" s="4"/>
      <c r="F48" s="4"/>
      <c r="G48" s="5"/>
      <c r="H48" s="4"/>
      <c r="I48" s="4"/>
      <c r="J48" s="4"/>
      <c r="K48" s="13"/>
      <c r="L48" s="4"/>
      <c r="M48" s="7">
        <v>144.47</v>
      </c>
      <c r="N48" s="7">
        <v>0</v>
      </c>
      <c r="O48" s="7">
        <v>144.47</v>
      </c>
    </row>
    <row r="50" spans="1:15" x14ac:dyDescent="0.25">
      <c r="A50" s="4" t="s">
        <v>62</v>
      </c>
      <c r="B50" s="1"/>
      <c r="C50" s="1" t="s">
        <v>2</v>
      </c>
      <c r="D50" s="1"/>
      <c r="E50" s="1"/>
      <c r="F50" s="1"/>
      <c r="G50" s="2"/>
      <c r="H50" s="1"/>
      <c r="I50" s="1"/>
      <c r="J50" s="1"/>
      <c r="K50" s="11"/>
      <c r="L50" s="1"/>
      <c r="M50" s="3"/>
      <c r="N50" s="3"/>
      <c r="O50" s="3"/>
    </row>
    <row r="51" spans="1:15" x14ac:dyDescent="0.25">
      <c r="A51" s="4" t="s">
        <v>62</v>
      </c>
      <c r="B51" s="4"/>
      <c r="C51" s="4"/>
      <c r="D51" s="4"/>
      <c r="E51" s="4"/>
      <c r="F51" s="4" t="s">
        <v>3</v>
      </c>
      <c r="G51" s="5">
        <v>43493</v>
      </c>
      <c r="H51" s="4" t="s">
        <v>63</v>
      </c>
      <c r="I51" s="4" t="s">
        <v>25</v>
      </c>
      <c r="J51" s="4" t="s">
        <v>64</v>
      </c>
      <c r="K51" s="12"/>
      <c r="L51" s="4" t="s">
        <v>7</v>
      </c>
      <c r="M51" s="7">
        <v>300</v>
      </c>
      <c r="N51" s="7"/>
      <c r="O51" s="7">
        <v>300</v>
      </c>
    </row>
    <row r="52" spans="1:15" x14ac:dyDescent="0.25">
      <c r="A52" s="4" t="s">
        <v>62</v>
      </c>
      <c r="B52" s="4"/>
      <c r="C52" s="4"/>
      <c r="D52" s="4"/>
      <c r="E52" s="4"/>
      <c r="F52" s="4" t="s">
        <v>3</v>
      </c>
      <c r="G52" s="5">
        <v>43555</v>
      </c>
      <c r="H52" s="4" t="s">
        <v>65</v>
      </c>
      <c r="I52" s="4" t="s">
        <v>12</v>
      </c>
      <c r="J52" s="4" t="s">
        <v>66</v>
      </c>
      <c r="K52" s="12"/>
      <c r="L52" s="4" t="s">
        <v>7</v>
      </c>
      <c r="M52" s="7">
        <v>448.11</v>
      </c>
      <c r="N52" s="7"/>
      <c r="O52" s="7">
        <v>748.11</v>
      </c>
    </row>
    <row r="53" spans="1:15" x14ac:dyDescent="0.25">
      <c r="A53" s="4" t="s">
        <v>62</v>
      </c>
      <c r="B53" s="4"/>
      <c r="C53" s="4"/>
      <c r="D53" s="4"/>
      <c r="E53" s="4"/>
      <c r="F53" s="4" t="s">
        <v>3</v>
      </c>
      <c r="G53" s="5">
        <v>43573</v>
      </c>
      <c r="H53" s="4" t="s">
        <v>18</v>
      </c>
      <c r="I53" s="4" t="s">
        <v>19</v>
      </c>
      <c r="J53" s="4" t="s">
        <v>67</v>
      </c>
      <c r="K53" s="12"/>
      <c r="L53" s="4" t="s">
        <v>7</v>
      </c>
      <c r="M53" s="7">
        <v>727.98</v>
      </c>
      <c r="N53" s="7"/>
      <c r="O53" s="7">
        <v>1476.09</v>
      </c>
    </row>
    <row r="54" spans="1:15" x14ac:dyDescent="0.25">
      <c r="A54" s="4" t="s">
        <v>62</v>
      </c>
      <c r="B54" s="4"/>
      <c r="C54" s="4"/>
      <c r="D54" s="4"/>
      <c r="E54" s="4"/>
      <c r="F54" s="4" t="s">
        <v>3</v>
      </c>
      <c r="G54" s="5">
        <v>43601</v>
      </c>
      <c r="H54" s="4" t="s">
        <v>68</v>
      </c>
      <c r="I54" s="4" t="s">
        <v>19</v>
      </c>
      <c r="J54" s="4" t="s">
        <v>69</v>
      </c>
      <c r="K54" s="12"/>
      <c r="L54" s="4" t="s">
        <v>7</v>
      </c>
      <c r="M54" s="7">
        <v>357</v>
      </c>
      <c r="N54" s="7"/>
      <c r="O54" s="7">
        <v>1833.09</v>
      </c>
    </row>
    <row r="55" spans="1:15" x14ac:dyDescent="0.25">
      <c r="A55" s="4" t="s">
        <v>62</v>
      </c>
      <c r="B55" s="4"/>
      <c r="C55" s="4"/>
      <c r="D55" s="4"/>
      <c r="E55" s="4"/>
      <c r="F55" s="4" t="s">
        <v>3</v>
      </c>
      <c r="G55" s="5">
        <v>43628</v>
      </c>
      <c r="H55" s="4" t="s">
        <v>28</v>
      </c>
      <c r="I55" s="4" t="s">
        <v>25</v>
      </c>
      <c r="J55" s="4" t="s">
        <v>70</v>
      </c>
      <c r="K55" s="12"/>
      <c r="L55" s="4" t="s">
        <v>7</v>
      </c>
      <c r="M55" s="7">
        <v>266.33999999999997</v>
      </c>
      <c r="N55" s="7"/>
      <c r="O55" s="7">
        <v>2099.4299999999998</v>
      </c>
    </row>
    <row r="56" spans="1:15" x14ac:dyDescent="0.25">
      <c r="A56" s="4" t="s">
        <v>62</v>
      </c>
      <c r="B56" s="4"/>
      <c r="C56" s="4"/>
      <c r="D56" s="4"/>
      <c r="E56" s="4"/>
      <c r="F56" s="4" t="s">
        <v>3</v>
      </c>
      <c r="G56" s="5">
        <v>43647</v>
      </c>
      <c r="H56" s="4" t="s">
        <v>30</v>
      </c>
      <c r="I56" s="4" t="s">
        <v>25</v>
      </c>
      <c r="J56" s="4" t="s">
        <v>71</v>
      </c>
      <c r="K56" s="12"/>
      <c r="L56" s="4" t="s">
        <v>7</v>
      </c>
      <c r="M56" s="7">
        <v>316.67</v>
      </c>
      <c r="N56" s="7"/>
      <c r="O56" s="7">
        <v>2416.1</v>
      </c>
    </row>
    <row r="57" spans="1:15" x14ac:dyDescent="0.25">
      <c r="A57" s="4" t="s">
        <v>62</v>
      </c>
      <c r="B57" s="4"/>
      <c r="C57" s="4"/>
      <c r="D57" s="4"/>
      <c r="E57" s="4"/>
      <c r="F57" s="4" t="s">
        <v>3</v>
      </c>
      <c r="G57" s="5">
        <v>43675</v>
      </c>
      <c r="H57" s="4" t="s">
        <v>72</v>
      </c>
      <c r="I57" s="4" t="s">
        <v>9</v>
      </c>
      <c r="J57" s="4" t="s">
        <v>73</v>
      </c>
      <c r="K57" s="12"/>
      <c r="L57" s="4" t="s">
        <v>7</v>
      </c>
      <c r="M57" s="7">
        <v>184.5</v>
      </c>
      <c r="N57" s="7"/>
      <c r="O57" s="7">
        <v>2600.6</v>
      </c>
    </row>
    <row r="58" spans="1:15" x14ac:dyDescent="0.25">
      <c r="A58" s="4" t="s">
        <v>62</v>
      </c>
      <c r="B58" s="4"/>
      <c r="C58" s="4"/>
      <c r="D58" s="4"/>
      <c r="E58" s="4"/>
      <c r="F58" s="4" t="s">
        <v>3</v>
      </c>
      <c r="G58" s="5">
        <v>43676</v>
      </c>
      <c r="H58" s="4" t="s">
        <v>74</v>
      </c>
      <c r="I58" s="4" t="s">
        <v>75</v>
      </c>
      <c r="J58" s="4" t="s">
        <v>76</v>
      </c>
      <c r="K58" s="12"/>
      <c r="L58" s="4" t="s">
        <v>7</v>
      </c>
      <c r="M58" s="7">
        <v>593.48</v>
      </c>
      <c r="N58" s="7"/>
      <c r="O58" s="7">
        <v>3194.08</v>
      </c>
    </row>
    <row r="59" spans="1:15" x14ac:dyDescent="0.25">
      <c r="A59" s="4" t="s">
        <v>62</v>
      </c>
      <c r="B59" s="4"/>
      <c r="C59" s="4"/>
      <c r="D59" s="4"/>
      <c r="E59" s="4"/>
      <c r="F59" s="4" t="s">
        <v>3</v>
      </c>
      <c r="G59" s="5">
        <v>43676</v>
      </c>
      <c r="H59" s="4" t="s">
        <v>74</v>
      </c>
      <c r="I59" s="4" t="s">
        <v>75</v>
      </c>
      <c r="J59" s="4" t="s">
        <v>77</v>
      </c>
      <c r="K59" s="12"/>
      <c r="L59" s="4" t="s">
        <v>7</v>
      </c>
      <c r="M59" s="7">
        <v>43.24</v>
      </c>
      <c r="N59" s="7"/>
      <c r="O59" s="7">
        <v>3237.32</v>
      </c>
    </row>
    <row r="60" spans="1:15" x14ac:dyDescent="0.25">
      <c r="A60" s="4" t="s">
        <v>62</v>
      </c>
      <c r="B60" s="4"/>
      <c r="C60" s="4"/>
      <c r="D60" s="4"/>
      <c r="E60" s="4"/>
      <c r="F60" s="4" t="s">
        <v>3</v>
      </c>
      <c r="G60" s="5">
        <v>43678</v>
      </c>
      <c r="H60" s="4" t="s">
        <v>34</v>
      </c>
      <c r="I60" s="4" t="s">
        <v>25</v>
      </c>
      <c r="J60" s="4" t="s">
        <v>71</v>
      </c>
      <c r="K60" s="12"/>
      <c r="L60" s="4" t="s">
        <v>7</v>
      </c>
      <c r="M60" s="7">
        <v>316.67</v>
      </c>
      <c r="N60" s="7"/>
      <c r="O60" s="7">
        <v>3553.99</v>
      </c>
    </row>
    <row r="61" spans="1:15" x14ac:dyDescent="0.25">
      <c r="A61" s="4" t="s">
        <v>62</v>
      </c>
      <c r="B61" s="4"/>
      <c r="C61" s="4"/>
      <c r="D61" s="4"/>
      <c r="E61" s="4"/>
      <c r="F61" s="4" t="s">
        <v>3</v>
      </c>
      <c r="G61" s="5">
        <v>43678</v>
      </c>
      <c r="H61" s="4" t="s">
        <v>78</v>
      </c>
      <c r="I61" s="4" t="s">
        <v>9</v>
      </c>
      <c r="J61" s="4" t="s">
        <v>79</v>
      </c>
      <c r="K61" s="12"/>
      <c r="L61" s="4" t="s">
        <v>7</v>
      </c>
      <c r="M61" s="7">
        <v>57.83</v>
      </c>
      <c r="N61" s="7"/>
      <c r="O61" s="7">
        <v>3611.82</v>
      </c>
    </row>
    <row r="62" spans="1:15" x14ac:dyDescent="0.25">
      <c r="A62" s="4" t="s">
        <v>62</v>
      </c>
      <c r="B62" s="4"/>
      <c r="C62" s="4"/>
      <c r="D62" s="4"/>
      <c r="E62" s="4"/>
      <c r="F62" s="4" t="s">
        <v>3</v>
      </c>
      <c r="G62" s="5">
        <v>43690</v>
      </c>
      <c r="H62" s="4" t="s">
        <v>80</v>
      </c>
      <c r="I62" s="4" t="s">
        <v>81</v>
      </c>
      <c r="J62" s="4" t="s">
        <v>82</v>
      </c>
      <c r="K62" s="12"/>
      <c r="L62" s="4" t="s">
        <v>7</v>
      </c>
      <c r="M62" s="7">
        <v>143.75</v>
      </c>
      <c r="N62" s="7"/>
      <c r="O62" s="7">
        <v>3755.57</v>
      </c>
    </row>
    <row r="63" spans="1:15" x14ac:dyDescent="0.25">
      <c r="A63" s="4" t="s">
        <v>62</v>
      </c>
      <c r="B63" s="4"/>
      <c r="C63" s="4"/>
      <c r="D63" s="4"/>
      <c r="E63" s="4"/>
      <c r="F63" s="4" t="s">
        <v>3</v>
      </c>
      <c r="G63" s="5">
        <v>43709</v>
      </c>
      <c r="H63" s="4" t="s">
        <v>47</v>
      </c>
      <c r="I63" s="4" t="s">
        <v>48</v>
      </c>
      <c r="J63" s="4" t="s">
        <v>83</v>
      </c>
      <c r="K63" s="12"/>
      <c r="L63" s="4" t="s">
        <v>7</v>
      </c>
      <c r="M63" s="7">
        <v>39.5</v>
      </c>
      <c r="N63" s="7"/>
      <c r="O63" s="7">
        <v>3795.07</v>
      </c>
    </row>
    <row r="64" spans="1:15" ht="15.75" thickBot="1" x14ac:dyDescent="0.3">
      <c r="A64" s="4" t="s">
        <v>62</v>
      </c>
      <c r="B64" s="4"/>
      <c r="C64" s="4"/>
      <c r="D64" s="4"/>
      <c r="E64" s="4"/>
      <c r="F64" s="4" t="s">
        <v>3</v>
      </c>
      <c r="G64" s="5">
        <v>43738</v>
      </c>
      <c r="H64" s="4" t="s">
        <v>21</v>
      </c>
      <c r="I64" s="4" t="s">
        <v>12</v>
      </c>
      <c r="J64" s="4" t="s">
        <v>22</v>
      </c>
      <c r="K64" s="12"/>
      <c r="L64" s="4" t="s">
        <v>7</v>
      </c>
      <c r="M64" s="7">
        <v>751.06</v>
      </c>
      <c r="N64" s="7"/>
      <c r="O64" s="7">
        <v>4546.13</v>
      </c>
    </row>
    <row r="65" spans="1:15" ht="15.75" thickBot="1" x14ac:dyDescent="0.3">
      <c r="A65" s="4" t="s">
        <v>62</v>
      </c>
      <c r="B65" s="4"/>
      <c r="C65" s="4" t="s">
        <v>16</v>
      </c>
      <c r="D65" s="4"/>
      <c r="E65" s="4"/>
      <c r="F65" s="4"/>
      <c r="G65" s="5"/>
      <c r="H65" s="4"/>
      <c r="I65" s="4"/>
      <c r="J65" s="4"/>
      <c r="K65" s="13"/>
      <c r="L65" s="4"/>
      <c r="M65" s="8">
        <f>ROUND(SUM(M50:M64),5)</f>
        <v>4546.13</v>
      </c>
      <c r="N65" s="8">
        <f>ROUND(SUM(N50:N64),5)</f>
        <v>0</v>
      </c>
      <c r="O65" s="8">
        <f>O64</f>
        <v>4546.13</v>
      </c>
    </row>
    <row r="66" spans="1:15" x14ac:dyDescent="0.25">
      <c r="A66" s="4" t="s">
        <v>62</v>
      </c>
      <c r="B66" s="4" t="s">
        <v>42</v>
      </c>
      <c r="C66" s="4"/>
      <c r="D66" s="4"/>
      <c r="E66" s="4"/>
      <c r="F66" s="4"/>
      <c r="G66" s="5"/>
      <c r="H66" s="4"/>
      <c r="I66" s="4"/>
      <c r="J66" s="4"/>
      <c r="K66" s="13"/>
      <c r="L66" s="4"/>
      <c r="M66" s="7">
        <f>M65</f>
        <v>4546.13</v>
      </c>
      <c r="N66" s="7">
        <f>N65</f>
        <v>0</v>
      </c>
      <c r="O66" s="7">
        <f>O65</f>
        <v>4546.13</v>
      </c>
    </row>
    <row r="68" spans="1:15" x14ac:dyDescent="0.25">
      <c r="A68" s="4" t="s">
        <v>84</v>
      </c>
      <c r="B68" s="1"/>
      <c r="C68" s="1" t="s">
        <v>2</v>
      </c>
      <c r="D68" s="1"/>
      <c r="E68" s="1"/>
      <c r="F68" s="1"/>
      <c r="G68" s="2"/>
      <c r="H68" s="1"/>
      <c r="I68" s="1"/>
      <c r="J68" s="1"/>
      <c r="K68" s="1"/>
      <c r="L68" s="1"/>
      <c r="M68" s="3"/>
      <c r="N68" s="3"/>
      <c r="O68" s="3"/>
    </row>
    <row r="69" spans="1:15" ht="15.75" thickBot="1" x14ac:dyDescent="0.3">
      <c r="A69" s="4" t="s">
        <v>84</v>
      </c>
      <c r="B69" s="10"/>
      <c r="C69" s="10"/>
      <c r="D69" s="10"/>
      <c r="E69" s="4"/>
      <c r="F69" s="4" t="s">
        <v>3</v>
      </c>
      <c r="G69" s="5">
        <v>43383</v>
      </c>
      <c r="H69" s="4" t="s">
        <v>85</v>
      </c>
      <c r="I69" s="4" t="s">
        <v>60</v>
      </c>
      <c r="J69" s="4" t="s">
        <v>86</v>
      </c>
      <c r="K69" s="6"/>
      <c r="L69" s="4" t="s">
        <v>7</v>
      </c>
      <c r="M69" s="7">
        <v>76.52</v>
      </c>
      <c r="N69" s="7"/>
      <c r="O69" s="7">
        <v>76.52</v>
      </c>
    </row>
    <row r="70" spans="1:15" ht="15.75" thickBot="1" x14ac:dyDescent="0.3">
      <c r="A70" s="4" t="s">
        <v>84</v>
      </c>
      <c r="B70" s="4"/>
      <c r="C70" s="4" t="s">
        <v>16</v>
      </c>
      <c r="D70" s="4"/>
      <c r="E70" s="4"/>
      <c r="F70" s="4"/>
      <c r="G70" s="5"/>
      <c r="H70" s="4"/>
      <c r="I70" s="4"/>
      <c r="J70" s="4"/>
      <c r="K70" s="4"/>
      <c r="L70" s="4"/>
      <c r="M70" s="8">
        <f>ROUND(SUM(M68:M69),5)</f>
        <v>76.52</v>
      </c>
      <c r="N70" s="8">
        <f>ROUND(SUM(N68:N69),5)</f>
        <v>0</v>
      </c>
      <c r="O70" s="8">
        <f>O69</f>
        <v>76.52</v>
      </c>
    </row>
    <row r="71" spans="1:15" x14ac:dyDescent="0.25">
      <c r="A71" s="4" t="s">
        <v>84</v>
      </c>
      <c r="B71" s="4" t="s">
        <v>42</v>
      </c>
      <c r="C71" s="4"/>
      <c r="D71" s="4"/>
      <c r="E71" s="4"/>
      <c r="F71" s="4"/>
      <c r="G71" s="5"/>
      <c r="H71" s="4"/>
      <c r="I71" s="4"/>
      <c r="J71" s="4"/>
      <c r="K71" s="4"/>
      <c r="L71" s="4"/>
      <c r="M71" s="7">
        <f>M70</f>
        <v>76.52</v>
      </c>
      <c r="N71" s="7">
        <f>N70</f>
        <v>0</v>
      </c>
      <c r="O71" s="7">
        <f>O70</f>
        <v>76.52</v>
      </c>
    </row>
    <row r="73" spans="1:15" x14ac:dyDescent="0.25">
      <c r="A73" s="4" t="s">
        <v>87</v>
      </c>
      <c r="B73" s="1"/>
      <c r="C73" s="1" t="s">
        <v>2</v>
      </c>
      <c r="D73" s="1"/>
      <c r="E73" s="1"/>
      <c r="F73" s="1"/>
      <c r="G73" s="2"/>
      <c r="H73" s="1"/>
      <c r="I73" s="1"/>
      <c r="J73" s="1"/>
      <c r="K73" s="11"/>
      <c r="L73" s="1"/>
      <c r="M73" s="3"/>
      <c r="N73" s="3"/>
      <c r="O73" s="3"/>
    </row>
    <row r="74" spans="1:15" x14ac:dyDescent="0.25">
      <c r="A74" s="4" t="s">
        <v>87</v>
      </c>
      <c r="B74" s="4"/>
      <c r="C74" s="4"/>
      <c r="D74" s="4"/>
      <c r="E74" s="4"/>
      <c r="F74" s="4" t="s">
        <v>3</v>
      </c>
      <c r="G74" s="5">
        <v>43573</v>
      </c>
      <c r="H74" s="4" t="s">
        <v>18</v>
      </c>
      <c r="I74" s="4" t="s">
        <v>19</v>
      </c>
      <c r="J74" s="4" t="s">
        <v>88</v>
      </c>
      <c r="K74" s="12"/>
      <c r="L74" s="4" t="s">
        <v>7</v>
      </c>
      <c r="M74" s="7">
        <v>501.45</v>
      </c>
      <c r="N74" s="7"/>
      <c r="O74" s="7">
        <v>501.45</v>
      </c>
    </row>
    <row r="75" spans="1:15" x14ac:dyDescent="0.25">
      <c r="A75" s="4" t="s">
        <v>87</v>
      </c>
      <c r="B75" s="4"/>
      <c r="C75" s="4"/>
      <c r="D75" s="4"/>
      <c r="E75" s="4"/>
      <c r="F75" s="4" t="s">
        <v>3</v>
      </c>
      <c r="G75" s="5">
        <v>43628</v>
      </c>
      <c r="H75" s="4" t="s">
        <v>28</v>
      </c>
      <c r="I75" s="4" t="s">
        <v>25</v>
      </c>
      <c r="J75" s="4" t="s">
        <v>89</v>
      </c>
      <c r="K75" s="12"/>
      <c r="L75" s="4" t="s">
        <v>7</v>
      </c>
      <c r="M75" s="7">
        <v>266.33999999999997</v>
      </c>
      <c r="N75" s="7"/>
      <c r="O75" s="7">
        <v>767.79</v>
      </c>
    </row>
    <row r="76" spans="1:15" x14ac:dyDescent="0.25">
      <c r="A76" s="4" t="s">
        <v>87</v>
      </c>
      <c r="B76" s="4"/>
      <c r="C76" s="4"/>
      <c r="D76" s="4"/>
      <c r="E76" s="4"/>
      <c r="F76" s="4" t="s">
        <v>3</v>
      </c>
      <c r="G76" s="5">
        <v>43646</v>
      </c>
      <c r="H76" s="4" t="s">
        <v>90</v>
      </c>
      <c r="I76" s="4" t="s">
        <v>12</v>
      </c>
      <c r="J76" s="4" t="s">
        <v>91</v>
      </c>
      <c r="K76" s="12"/>
      <c r="L76" s="4" t="s">
        <v>7</v>
      </c>
      <c r="M76" s="7">
        <v>172.93</v>
      </c>
      <c r="N76" s="7"/>
      <c r="O76" s="7">
        <v>940.72</v>
      </c>
    </row>
    <row r="77" spans="1:15" x14ac:dyDescent="0.25">
      <c r="A77" s="4" t="s">
        <v>87</v>
      </c>
      <c r="B77" s="4"/>
      <c r="C77" s="4"/>
      <c r="D77" s="4"/>
      <c r="E77" s="4"/>
      <c r="F77" s="4" t="s">
        <v>3</v>
      </c>
      <c r="G77" s="5">
        <v>43647</v>
      </c>
      <c r="H77" s="4" t="s">
        <v>30</v>
      </c>
      <c r="I77" s="4" t="s">
        <v>25</v>
      </c>
      <c r="J77" s="4" t="s">
        <v>92</v>
      </c>
      <c r="K77" s="12"/>
      <c r="L77" s="4" t="s">
        <v>7</v>
      </c>
      <c r="M77" s="7">
        <v>316.66000000000003</v>
      </c>
      <c r="N77" s="7"/>
      <c r="O77" s="7">
        <v>1257.3800000000001</v>
      </c>
    </row>
    <row r="78" spans="1:15" x14ac:dyDescent="0.25">
      <c r="A78" s="4" t="s">
        <v>87</v>
      </c>
      <c r="B78" s="4"/>
      <c r="C78" s="4"/>
      <c r="D78" s="4"/>
      <c r="E78" s="4"/>
      <c r="F78" s="4" t="s">
        <v>3</v>
      </c>
      <c r="G78" s="5">
        <v>43678</v>
      </c>
      <c r="H78" s="4" t="s">
        <v>34</v>
      </c>
      <c r="I78" s="4" t="s">
        <v>25</v>
      </c>
      <c r="J78" s="4" t="s">
        <v>92</v>
      </c>
      <c r="K78" s="12"/>
      <c r="L78" s="4" t="s">
        <v>7</v>
      </c>
      <c r="M78" s="7">
        <v>316.66000000000003</v>
      </c>
      <c r="N78" s="7"/>
      <c r="O78" s="7">
        <v>1574.04</v>
      </c>
    </row>
    <row r="79" spans="1:15" ht="15.75" thickBot="1" x14ac:dyDescent="0.3">
      <c r="A79" s="4" t="s">
        <v>87</v>
      </c>
      <c r="B79" s="4"/>
      <c r="C79" s="4"/>
      <c r="D79" s="4"/>
      <c r="E79" s="4"/>
      <c r="F79" s="4" t="s">
        <v>3</v>
      </c>
      <c r="G79" s="5">
        <v>43738</v>
      </c>
      <c r="H79" s="4" t="s">
        <v>21</v>
      </c>
      <c r="I79" s="4" t="s">
        <v>12</v>
      </c>
      <c r="J79" s="4" t="s">
        <v>22</v>
      </c>
      <c r="K79" s="12"/>
      <c r="L79" s="4" t="s">
        <v>7</v>
      </c>
      <c r="M79" s="7">
        <v>524.95000000000005</v>
      </c>
      <c r="N79" s="7"/>
      <c r="O79" s="7">
        <v>2098.9899999999998</v>
      </c>
    </row>
    <row r="80" spans="1:15" ht="15.75" thickBot="1" x14ac:dyDescent="0.3">
      <c r="A80" s="4" t="s">
        <v>87</v>
      </c>
      <c r="B80" s="4"/>
      <c r="C80" s="4" t="s">
        <v>16</v>
      </c>
      <c r="D80" s="4"/>
      <c r="E80" s="4"/>
      <c r="F80" s="4"/>
      <c r="G80" s="5"/>
      <c r="H80" s="4"/>
      <c r="I80" s="4"/>
      <c r="J80" s="4"/>
      <c r="K80" s="13"/>
      <c r="L80" s="4"/>
      <c r="M80" s="8">
        <f>ROUND(SUM(M73:M79),5)</f>
        <v>2098.9899999999998</v>
      </c>
      <c r="N80" s="8">
        <f>ROUND(SUM(N73:N79),5)</f>
        <v>0</v>
      </c>
      <c r="O80" s="8">
        <f>O79</f>
        <v>2098.9899999999998</v>
      </c>
    </row>
    <row r="82" spans="10:15" x14ac:dyDescent="0.25">
      <c r="O82" s="23">
        <f>+O80+O71+O66+O48+O42+O31+O16+O11</f>
        <v>12474.789999999999</v>
      </c>
    </row>
    <row r="83" spans="10:15" x14ac:dyDescent="0.25">
      <c r="O83" s="26"/>
    </row>
    <row r="84" spans="10:15" x14ac:dyDescent="0.25">
      <c r="L84" s="22" t="s">
        <v>845</v>
      </c>
      <c r="O84" s="20"/>
    </row>
    <row r="85" spans="10:15" x14ac:dyDescent="0.25">
      <c r="L85" s="22"/>
      <c r="O85" s="20"/>
    </row>
    <row r="86" spans="10:15" x14ac:dyDescent="0.25">
      <c r="L86" t="s">
        <v>841</v>
      </c>
      <c r="M86" t="s">
        <v>842</v>
      </c>
      <c r="O86" s="20">
        <v>742.68</v>
      </c>
    </row>
    <row r="87" spans="10:15" x14ac:dyDescent="0.25">
      <c r="M87" t="s">
        <v>843</v>
      </c>
      <c r="O87" s="20">
        <v>-676.19</v>
      </c>
    </row>
    <row r="88" spans="10:15" x14ac:dyDescent="0.25">
      <c r="O88" s="23">
        <f>+O86+O87</f>
        <v>66.489999999999895</v>
      </c>
    </row>
    <row r="89" spans="10:15" x14ac:dyDescent="0.25">
      <c r="O89" s="20"/>
    </row>
    <row r="90" spans="10:15" x14ac:dyDescent="0.25">
      <c r="L90" t="s">
        <v>0</v>
      </c>
      <c r="M90" t="s">
        <v>842</v>
      </c>
      <c r="O90" s="20">
        <v>2148.96</v>
      </c>
    </row>
    <row r="91" spans="10:15" x14ac:dyDescent="0.25">
      <c r="M91" t="s">
        <v>843</v>
      </c>
      <c r="O91" s="20">
        <v>-1053.43</v>
      </c>
    </row>
    <row r="92" spans="10:15" x14ac:dyDescent="0.25">
      <c r="O92" s="23">
        <f>+O90+O91</f>
        <v>1095.53</v>
      </c>
    </row>
    <row r="93" spans="10:15" x14ac:dyDescent="0.25">
      <c r="O93" s="20"/>
    </row>
    <row r="94" spans="10:15" ht="15.75" thickBot="1" x14ac:dyDescent="0.3">
      <c r="J94" s="25" t="s">
        <v>849</v>
      </c>
      <c r="K94" s="25" t="s">
        <v>849</v>
      </c>
      <c r="L94" s="22" t="s">
        <v>844</v>
      </c>
      <c r="O94" s="21">
        <f>+O92+O88+O82</f>
        <v>13636.81</v>
      </c>
    </row>
  </sheetData>
  <mergeCells count="3">
    <mergeCell ref="A1:O1"/>
    <mergeCell ref="A2:O2"/>
    <mergeCell ref="A3:O3"/>
  </mergeCells>
  <printOptions horizontalCentered="1"/>
  <pageMargins left="0" right="0" top="0.5" bottom="0.25" header="0.05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2"/>
  <sheetViews>
    <sheetView workbookViewId="0">
      <selection sqref="A1:P1"/>
    </sheetView>
  </sheetViews>
  <sheetFormatPr defaultRowHeight="15" x14ac:dyDescent="0.25"/>
  <cols>
    <col min="1" max="1" width="10" bestFit="1" customWidth="1"/>
    <col min="2" max="2" width="0" hidden="1" customWidth="1"/>
    <col min="3" max="3" width="5.140625" customWidth="1"/>
    <col min="4" max="4" width="4.5703125" customWidth="1"/>
    <col min="5" max="6" width="4.140625" customWidth="1"/>
    <col min="7" max="7" width="16.28515625" bestFit="1" customWidth="1"/>
    <col min="10" max="10" width="0" hidden="1" customWidth="1"/>
    <col min="11" max="11" width="54.140625" customWidth="1"/>
    <col min="12" max="12" width="0" hidden="1" customWidth="1"/>
    <col min="13" max="13" width="28.140625" bestFit="1" customWidth="1"/>
    <col min="14" max="14" width="6.42578125" bestFit="1" customWidth="1"/>
    <col min="15" max="15" width="5" bestFit="1" customWidth="1"/>
    <col min="16" max="16" width="10" bestFit="1" customWidth="1"/>
  </cols>
  <sheetData>
    <row r="1" spans="1:16" ht="18.75" x14ac:dyDescent="0.3">
      <c r="A1" s="28" t="s">
        <v>851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8.75" x14ac:dyDescent="0.3">
      <c r="A2" s="28" t="s">
        <v>853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8.75" x14ac:dyDescent="0.3">
      <c r="A3" s="29" t="s">
        <v>852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8.75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6" x14ac:dyDescent="0.25">
      <c r="A5" s="1" t="s">
        <v>0</v>
      </c>
      <c r="B5" s="1"/>
      <c r="C5" s="1" t="s">
        <v>93</v>
      </c>
      <c r="D5" s="1"/>
      <c r="E5" s="1"/>
      <c r="F5" s="1"/>
      <c r="G5" s="1"/>
      <c r="H5" s="2"/>
      <c r="I5" s="1"/>
      <c r="J5" s="1"/>
      <c r="K5" s="1"/>
      <c r="L5" s="1"/>
      <c r="M5" s="1"/>
      <c r="N5" s="3"/>
      <c r="O5" s="3"/>
    </row>
    <row r="6" spans="1:16" x14ac:dyDescent="0.25">
      <c r="A6" s="1" t="s">
        <v>0</v>
      </c>
      <c r="B6" s="4"/>
      <c r="C6" s="4"/>
      <c r="D6" s="4"/>
      <c r="E6" s="4"/>
      <c r="F6" s="4"/>
      <c r="G6" s="4" t="s">
        <v>94</v>
      </c>
      <c r="H6" s="5">
        <v>43616</v>
      </c>
      <c r="I6" s="4" t="s">
        <v>95</v>
      </c>
      <c r="J6" s="4"/>
      <c r="K6" s="4" t="s">
        <v>96</v>
      </c>
      <c r="L6" s="6"/>
      <c r="M6" s="4" t="s">
        <v>97</v>
      </c>
      <c r="N6" s="7">
        <v>190.25</v>
      </c>
      <c r="O6" s="7"/>
      <c r="P6" s="7">
        <v>190.25</v>
      </c>
    </row>
    <row r="7" spans="1:16" x14ac:dyDescent="0.25">
      <c r="A7" s="1" t="s">
        <v>0</v>
      </c>
      <c r="B7" s="4"/>
      <c r="C7" s="4"/>
      <c r="D7" s="4"/>
      <c r="E7" s="4"/>
      <c r="F7" s="4"/>
      <c r="G7" s="4" t="s">
        <v>94</v>
      </c>
      <c r="H7" s="5">
        <v>43646</v>
      </c>
      <c r="I7" s="4" t="s">
        <v>98</v>
      </c>
      <c r="J7" s="4"/>
      <c r="K7" s="4" t="s">
        <v>99</v>
      </c>
      <c r="L7" s="6"/>
      <c r="M7" s="4" t="s">
        <v>97</v>
      </c>
      <c r="N7" s="7">
        <v>190.25</v>
      </c>
      <c r="O7" s="7"/>
      <c r="P7" s="7">
        <v>380.5</v>
      </c>
    </row>
    <row r="8" spans="1:16" x14ac:dyDescent="0.25">
      <c r="A8" s="1" t="s">
        <v>0</v>
      </c>
      <c r="B8" s="4"/>
      <c r="C8" s="4"/>
      <c r="D8" s="4"/>
      <c r="E8" s="4"/>
      <c r="F8" s="4"/>
      <c r="G8" s="4" t="s">
        <v>94</v>
      </c>
      <c r="H8" s="5">
        <v>43677</v>
      </c>
      <c r="I8" s="4" t="s">
        <v>100</v>
      </c>
      <c r="J8" s="4"/>
      <c r="K8" s="4" t="s">
        <v>101</v>
      </c>
      <c r="L8" s="6"/>
      <c r="M8" s="4" t="s">
        <v>97</v>
      </c>
      <c r="N8" s="7">
        <v>190.25</v>
      </c>
      <c r="O8" s="7"/>
      <c r="P8" s="7">
        <v>570.75</v>
      </c>
    </row>
    <row r="9" spans="1:16" x14ac:dyDescent="0.25">
      <c r="A9" s="1" t="s">
        <v>0</v>
      </c>
      <c r="B9" s="4"/>
      <c r="C9" s="4"/>
      <c r="D9" s="4"/>
      <c r="E9" s="4"/>
      <c r="F9" s="4"/>
      <c r="G9" s="4" t="s">
        <v>94</v>
      </c>
      <c r="H9" s="5">
        <v>43708</v>
      </c>
      <c r="I9" s="4" t="s">
        <v>102</v>
      </c>
      <c r="J9" s="4"/>
      <c r="K9" s="4" t="s">
        <v>103</v>
      </c>
      <c r="L9" s="6"/>
      <c r="M9" s="4" t="s">
        <v>97</v>
      </c>
      <c r="N9" s="7">
        <v>190.25</v>
      </c>
      <c r="O9" s="7"/>
      <c r="P9" s="7">
        <v>761</v>
      </c>
    </row>
    <row r="10" spans="1:16" ht="15.75" thickBot="1" x14ac:dyDescent="0.3">
      <c r="A10" s="1" t="s">
        <v>0</v>
      </c>
      <c r="B10" s="4"/>
      <c r="C10" s="4"/>
      <c r="D10" s="4"/>
      <c r="E10" s="4"/>
      <c r="F10" s="4"/>
      <c r="G10" s="4" t="s">
        <v>94</v>
      </c>
      <c r="H10" s="5">
        <v>43738</v>
      </c>
      <c r="I10" s="4" t="s">
        <v>104</v>
      </c>
      <c r="J10" s="4"/>
      <c r="K10" s="4" t="s">
        <v>105</v>
      </c>
      <c r="L10" s="6"/>
      <c r="M10" s="4" t="s">
        <v>97</v>
      </c>
      <c r="N10" s="9">
        <v>87.91</v>
      </c>
      <c r="O10" s="9"/>
      <c r="P10" s="9">
        <v>848.91</v>
      </c>
    </row>
    <row r="11" spans="1:16" x14ac:dyDescent="0.25">
      <c r="A11" s="1" t="s">
        <v>0</v>
      </c>
      <c r="B11" s="4"/>
      <c r="C11" s="4" t="s">
        <v>106</v>
      </c>
      <c r="D11" s="4"/>
      <c r="E11" s="4"/>
      <c r="F11" s="4"/>
      <c r="G11" s="4"/>
      <c r="H11" s="5"/>
      <c r="I11" s="4"/>
      <c r="J11" s="4"/>
      <c r="K11" s="4"/>
      <c r="L11" s="4"/>
      <c r="M11" s="4"/>
      <c r="N11" s="7">
        <f>ROUND(SUM(N5:N10),5)</f>
        <v>848.91</v>
      </c>
      <c r="O11" s="7">
        <f>ROUND(SUM(O5:O10),5)</f>
        <v>0</v>
      </c>
      <c r="P11" s="7">
        <f>P10</f>
        <v>848.91</v>
      </c>
    </row>
    <row r="12" spans="1:16" x14ac:dyDescent="0.25">
      <c r="A12" s="1" t="s">
        <v>0</v>
      </c>
      <c r="B12" s="1"/>
      <c r="C12" s="1" t="s">
        <v>107</v>
      </c>
      <c r="D12" s="1"/>
      <c r="E12" s="1"/>
      <c r="F12" s="1"/>
      <c r="G12" s="1"/>
      <c r="H12" s="2"/>
      <c r="I12" s="1"/>
      <c r="J12" s="1"/>
      <c r="K12" s="1"/>
      <c r="L12" s="1"/>
      <c r="M12" s="1"/>
      <c r="N12" s="3"/>
      <c r="O12" s="3"/>
      <c r="P12" s="3"/>
    </row>
    <row r="13" spans="1:16" x14ac:dyDescent="0.25">
      <c r="A13" s="1" t="s">
        <v>0</v>
      </c>
      <c r="B13" s="4"/>
      <c r="C13" s="4"/>
      <c r="D13" s="4"/>
      <c r="E13" s="4"/>
      <c r="F13" s="4"/>
      <c r="G13" s="4" t="s">
        <v>94</v>
      </c>
      <c r="H13" s="5">
        <v>43677</v>
      </c>
      <c r="I13" s="4" t="s">
        <v>108</v>
      </c>
      <c r="J13" s="4"/>
      <c r="K13" s="4" t="s">
        <v>109</v>
      </c>
      <c r="L13" s="6"/>
      <c r="M13" s="4" t="s">
        <v>110</v>
      </c>
      <c r="N13" s="7">
        <v>5497.56</v>
      </c>
      <c r="O13" s="7"/>
      <c r="P13" s="7">
        <v>5497.56</v>
      </c>
    </row>
    <row r="14" spans="1:16" x14ac:dyDescent="0.25">
      <c r="A14" s="1" t="s">
        <v>0</v>
      </c>
      <c r="B14" s="4"/>
      <c r="C14" s="4"/>
      <c r="D14" s="4"/>
      <c r="E14" s="4"/>
      <c r="F14" s="4"/>
      <c r="G14" s="4" t="s">
        <v>94</v>
      </c>
      <c r="H14" s="5">
        <v>43708</v>
      </c>
      <c r="I14" s="4" t="s">
        <v>111</v>
      </c>
      <c r="J14" s="4"/>
      <c r="K14" s="4" t="s">
        <v>112</v>
      </c>
      <c r="L14" s="6"/>
      <c r="M14" s="4" t="s">
        <v>110</v>
      </c>
      <c r="N14" s="7">
        <v>1852.44</v>
      </c>
      <c r="O14" s="7"/>
      <c r="P14" s="7">
        <v>7350</v>
      </c>
    </row>
    <row r="15" spans="1:16" ht="15.75" thickBot="1" x14ac:dyDescent="0.3">
      <c r="A15" s="1" t="s">
        <v>0</v>
      </c>
      <c r="B15" s="4"/>
      <c r="C15" s="4"/>
      <c r="D15" s="4"/>
      <c r="E15" s="4"/>
      <c r="F15" s="4"/>
      <c r="G15" s="4" t="s">
        <v>94</v>
      </c>
      <c r="H15" s="5">
        <v>43738</v>
      </c>
      <c r="I15" s="4" t="s">
        <v>113</v>
      </c>
      <c r="J15" s="4"/>
      <c r="K15" s="4" t="s">
        <v>114</v>
      </c>
      <c r="L15" s="6"/>
      <c r="M15" s="4" t="s">
        <v>110</v>
      </c>
      <c r="N15" s="9">
        <v>215.29</v>
      </c>
      <c r="O15" s="9"/>
      <c r="P15" s="9">
        <v>7565.29</v>
      </c>
    </row>
    <row r="16" spans="1:16" x14ac:dyDescent="0.25">
      <c r="A16" s="1" t="s">
        <v>0</v>
      </c>
      <c r="B16" s="4"/>
      <c r="C16" s="4" t="s">
        <v>115</v>
      </c>
      <c r="D16" s="4"/>
      <c r="E16" s="4"/>
      <c r="F16" s="4"/>
      <c r="G16" s="4"/>
      <c r="H16" s="5"/>
      <c r="I16" s="4"/>
      <c r="J16" s="4"/>
      <c r="K16" s="4"/>
      <c r="L16" s="4"/>
      <c r="M16" s="4"/>
      <c r="N16" s="7">
        <f>ROUND(SUM(N12:N15),5)</f>
        <v>7565.29</v>
      </c>
      <c r="O16" s="7">
        <f>ROUND(SUM(O12:O15),5)</f>
        <v>0</v>
      </c>
      <c r="P16" s="7">
        <f>P15</f>
        <v>7565.29</v>
      </c>
    </row>
    <row r="20" spans="1:16" x14ac:dyDescent="0.25">
      <c r="A20" s="4" t="s">
        <v>17</v>
      </c>
      <c r="B20" s="1"/>
      <c r="C20" s="1" t="s">
        <v>93</v>
      </c>
      <c r="D20" s="1"/>
      <c r="E20" s="1"/>
      <c r="F20" s="1"/>
      <c r="G20" s="1"/>
      <c r="H20" s="2"/>
      <c r="I20" s="1"/>
      <c r="J20" s="1"/>
      <c r="K20" s="1"/>
      <c r="L20" s="1"/>
      <c r="M20" s="1"/>
      <c r="N20" s="3"/>
      <c r="O20" s="3"/>
      <c r="P20" s="3"/>
    </row>
    <row r="21" spans="1:16" x14ac:dyDescent="0.25">
      <c r="A21" s="4" t="s">
        <v>17</v>
      </c>
      <c r="B21" s="4"/>
      <c r="C21" s="4"/>
      <c r="D21" s="4"/>
      <c r="E21" s="4"/>
      <c r="F21" s="4"/>
      <c r="G21" s="4" t="s">
        <v>94</v>
      </c>
      <c r="H21" s="5">
        <v>43404</v>
      </c>
      <c r="I21" s="4" t="s">
        <v>116</v>
      </c>
      <c r="J21" s="4"/>
      <c r="K21" s="4" t="s">
        <v>117</v>
      </c>
      <c r="L21" s="6"/>
      <c r="M21" s="4" t="s">
        <v>97</v>
      </c>
      <c r="N21" s="7">
        <v>49.13</v>
      </c>
      <c r="O21" s="7"/>
      <c r="P21" s="7">
        <v>49.13</v>
      </c>
    </row>
    <row r="22" spans="1:16" x14ac:dyDescent="0.25">
      <c r="A22" s="4" t="s">
        <v>17</v>
      </c>
      <c r="B22" s="4"/>
      <c r="C22" s="4"/>
      <c r="D22" s="4"/>
      <c r="E22" s="4"/>
      <c r="F22" s="4"/>
      <c r="G22" s="4" t="s">
        <v>94</v>
      </c>
      <c r="H22" s="5">
        <v>43434</v>
      </c>
      <c r="I22" s="4" t="s">
        <v>118</v>
      </c>
      <c r="J22" s="4"/>
      <c r="K22" s="4" t="s">
        <v>119</v>
      </c>
      <c r="L22" s="6"/>
      <c r="M22" s="4" t="s">
        <v>97</v>
      </c>
      <c r="N22" s="7">
        <v>47.54</v>
      </c>
      <c r="O22" s="7"/>
      <c r="P22" s="7">
        <v>96.67</v>
      </c>
    </row>
    <row r="23" spans="1:16" ht="15.75" thickBot="1" x14ac:dyDescent="0.3">
      <c r="A23" s="4" t="s">
        <v>17</v>
      </c>
      <c r="B23" s="4"/>
      <c r="C23" s="4"/>
      <c r="D23" s="4"/>
      <c r="E23" s="4"/>
      <c r="F23" s="4"/>
      <c r="G23" s="4" t="s">
        <v>94</v>
      </c>
      <c r="H23" s="5">
        <v>43465</v>
      </c>
      <c r="I23" s="4" t="s">
        <v>120</v>
      </c>
      <c r="J23" s="4"/>
      <c r="K23" s="4" t="s">
        <v>121</v>
      </c>
      <c r="L23" s="6"/>
      <c r="M23" s="4" t="s">
        <v>97</v>
      </c>
      <c r="N23" s="9">
        <v>49.13</v>
      </c>
      <c r="O23" s="9"/>
      <c r="P23" s="9">
        <v>145.80000000000001</v>
      </c>
    </row>
    <row r="24" spans="1:16" x14ac:dyDescent="0.25">
      <c r="A24" s="4" t="s">
        <v>17</v>
      </c>
      <c r="B24" s="4"/>
      <c r="C24" s="4" t="s">
        <v>106</v>
      </c>
      <c r="D24" s="4"/>
      <c r="E24" s="4"/>
      <c r="F24" s="4"/>
      <c r="G24" s="4"/>
      <c r="H24" s="5"/>
      <c r="I24" s="4"/>
      <c r="J24" s="4"/>
      <c r="K24" s="4"/>
      <c r="L24" s="4"/>
      <c r="M24" s="4"/>
      <c r="N24" s="7">
        <f>ROUND(SUM(N20:N23),5)</f>
        <v>145.80000000000001</v>
      </c>
      <c r="O24" s="7">
        <f>ROUND(SUM(O20:O23),5)</f>
        <v>0</v>
      </c>
      <c r="P24" s="7">
        <f>P23</f>
        <v>145.80000000000001</v>
      </c>
    </row>
    <row r="25" spans="1:16" x14ac:dyDescent="0.25">
      <c r="A25" s="4" t="s">
        <v>17</v>
      </c>
      <c r="B25" s="1"/>
      <c r="C25" s="1" t="s">
        <v>107</v>
      </c>
      <c r="D25" s="1"/>
      <c r="E25" s="1"/>
      <c r="F25" s="1"/>
      <c r="G25" s="1"/>
      <c r="H25" s="2"/>
      <c r="I25" s="1"/>
      <c r="J25" s="1"/>
      <c r="K25" s="1"/>
      <c r="L25" s="1"/>
      <c r="M25" s="1"/>
      <c r="N25" s="3"/>
      <c r="O25" s="3"/>
      <c r="P25" s="3"/>
    </row>
    <row r="26" spans="1:16" x14ac:dyDescent="0.25">
      <c r="A26" s="4" t="s">
        <v>17</v>
      </c>
      <c r="B26" s="4"/>
      <c r="C26" s="4"/>
      <c r="D26" s="4"/>
      <c r="E26" s="4"/>
      <c r="F26" s="4"/>
      <c r="G26" s="4" t="s">
        <v>94</v>
      </c>
      <c r="H26" s="5">
        <v>43404</v>
      </c>
      <c r="I26" s="4" t="s">
        <v>122</v>
      </c>
      <c r="J26" s="4"/>
      <c r="K26" s="4" t="s">
        <v>123</v>
      </c>
      <c r="L26" s="6"/>
      <c r="M26" s="4" t="s">
        <v>110</v>
      </c>
      <c r="N26" s="7">
        <v>125.28</v>
      </c>
      <c r="O26" s="7"/>
      <c r="P26" s="7">
        <v>125.28</v>
      </c>
    </row>
    <row r="27" spans="1:16" x14ac:dyDescent="0.25">
      <c r="A27" s="4" t="s">
        <v>17</v>
      </c>
      <c r="B27" s="4"/>
      <c r="C27" s="4"/>
      <c r="D27" s="4"/>
      <c r="E27" s="4"/>
      <c r="F27" s="4"/>
      <c r="G27" s="4" t="s">
        <v>94</v>
      </c>
      <c r="H27" s="5">
        <v>43434</v>
      </c>
      <c r="I27" s="4" t="s">
        <v>124</v>
      </c>
      <c r="J27" s="4"/>
      <c r="K27" s="4" t="s">
        <v>125</v>
      </c>
      <c r="L27" s="6"/>
      <c r="M27" s="4" t="s">
        <v>110</v>
      </c>
      <c r="N27" s="7">
        <v>121.24</v>
      </c>
      <c r="O27" s="7"/>
      <c r="P27" s="7">
        <v>246.52</v>
      </c>
    </row>
    <row r="28" spans="1:16" ht="15.75" thickBot="1" x14ac:dyDescent="0.3">
      <c r="A28" s="4" t="s">
        <v>17</v>
      </c>
      <c r="B28" s="4"/>
      <c r="C28" s="4"/>
      <c r="D28" s="4"/>
      <c r="E28" s="4"/>
      <c r="F28" s="4"/>
      <c r="G28" s="4" t="s">
        <v>94</v>
      </c>
      <c r="H28" s="5">
        <v>43465</v>
      </c>
      <c r="I28" s="4" t="s">
        <v>126</v>
      </c>
      <c r="J28" s="4"/>
      <c r="K28" s="4" t="s">
        <v>127</v>
      </c>
      <c r="L28" s="6"/>
      <c r="M28" s="4" t="s">
        <v>110</v>
      </c>
      <c r="N28" s="9">
        <v>125.28</v>
      </c>
      <c r="O28" s="9"/>
      <c r="P28" s="9">
        <v>371.8</v>
      </c>
    </row>
    <row r="29" spans="1:16" x14ac:dyDescent="0.25">
      <c r="A29" s="4" t="s">
        <v>17</v>
      </c>
      <c r="B29" s="4"/>
      <c r="C29" s="4" t="s">
        <v>115</v>
      </c>
      <c r="D29" s="4"/>
      <c r="E29" s="4"/>
      <c r="F29" s="4"/>
      <c r="G29" s="4"/>
      <c r="H29" s="5"/>
      <c r="I29" s="4"/>
      <c r="J29" s="4"/>
      <c r="K29" s="4"/>
      <c r="L29" s="4"/>
      <c r="M29" s="4"/>
      <c r="N29" s="7">
        <f>ROUND(SUM(N25:N28),5)</f>
        <v>371.8</v>
      </c>
      <c r="O29" s="7">
        <f>ROUND(SUM(O25:O28),5)</f>
        <v>0</v>
      </c>
      <c r="P29" s="7">
        <f>P28</f>
        <v>371.8</v>
      </c>
    </row>
    <row r="33" spans="1:16" x14ac:dyDescent="0.25">
      <c r="A33" s="1" t="s">
        <v>17</v>
      </c>
      <c r="B33" s="1"/>
      <c r="C33" s="1" t="s">
        <v>93</v>
      </c>
      <c r="D33" s="1"/>
      <c r="E33" s="1"/>
      <c r="F33" s="1"/>
      <c r="G33" s="1"/>
      <c r="H33" s="2"/>
      <c r="I33" s="1"/>
      <c r="J33" s="1"/>
      <c r="K33" s="1"/>
      <c r="L33" s="1"/>
      <c r="M33" s="1"/>
      <c r="N33" s="3"/>
      <c r="O33" s="3"/>
      <c r="P33" s="3"/>
    </row>
    <row r="34" spans="1:16" x14ac:dyDescent="0.25">
      <c r="A34" s="1" t="s">
        <v>17</v>
      </c>
      <c r="B34" s="4"/>
      <c r="C34" s="4"/>
      <c r="D34" s="4"/>
      <c r="E34" s="4"/>
      <c r="F34" s="4"/>
      <c r="G34" s="4" t="s">
        <v>94</v>
      </c>
      <c r="H34" s="5">
        <v>43496</v>
      </c>
      <c r="I34" s="4" t="s">
        <v>128</v>
      </c>
      <c r="J34" s="4"/>
      <c r="K34" s="4" t="s">
        <v>129</v>
      </c>
      <c r="L34" s="6"/>
      <c r="M34" s="4" t="s">
        <v>97</v>
      </c>
      <c r="N34" s="7">
        <v>49.13</v>
      </c>
      <c r="O34" s="7"/>
      <c r="P34" s="7">
        <v>49.13</v>
      </c>
    </row>
    <row r="35" spans="1:16" x14ac:dyDescent="0.25">
      <c r="A35" s="1" t="s">
        <v>17</v>
      </c>
      <c r="B35" s="4"/>
      <c r="C35" s="4"/>
      <c r="D35" s="4"/>
      <c r="E35" s="4"/>
      <c r="F35" s="4"/>
      <c r="G35" s="4" t="s">
        <v>94</v>
      </c>
      <c r="H35" s="5">
        <v>43524</v>
      </c>
      <c r="I35" s="4" t="s">
        <v>130</v>
      </c>
      <c r="J35" s="4"/>
      <c r="K35" s="4" t="s">
        <v>131</v>
      </c>
      <c r="L35" s="6"/>
      <c r="M35" s="4" t="s">
        <v>97</v>
      </c>
      <c r="N35" s="7">
        <v>44.37</v>
      </c>
      <c r="O35" s="7"/>
      <c r="P35" s="7">
        <v>93.5</v>
      </c>
    </row>
    <row r="36" spans="1:16" x14ac:dyDescent="0.25">
      <c r="A36" s="1" t="s">
        <v>17</v>
      </c>
      <c r="B36" s="4"/>
      <c r="C36" s="4"/>
      <c r="D36" s="4"/>
      <c r="E36" s="4"/>
      <c r="F36" s="4"/>
      <c r="G36" s="4" t="s">
        <v>94</v>
      </c>
      <c r="H36" s="5">
        <v>43555</v>
      </c>
      <c r="I36" s="4" t="s">
        <v>132</v>
      </c>
      <c r="J36" s="4"/>
      <c r="K36" s="4" t="s">
        <v>133</v>
      </c>
      <c r="L36" s="6"/>
      <c r="M36" s="4" t="s">
        <v>97</v>
      </c>
      <c r="N36" s="7">
        <v>49.13</v>
      </c>
      <c r="O36" s="7"/>
      <c r="P36" s="7">
        <v>142.63</v>
      </c>
    </row>
    <row r="37" spans="1:16" x14ac:dyDescent="0.25">
      <c r="A37" s="1" t="s">
        <v>17</v>
      </c>
      <c r="B37" s="4"/>
      <c r="C37" s="4"/>
      <c r="D37" s="4"/>
      <c r="E37" s="4"/>
      <c r="F37" s="4"/>
      <c r="G37" s="4" t="s">
        <v>94</v>
      </c>
      <c r="H37" s="5">
        <v>43585</v>
      </c>
      <c r="I37" s="4" t="s">
        <v>134</v>
      </c>
      <c r="J37" s="4"/>
      <c r="K37" s="4" t="s">
        <v>135</v>
      </c>
      <c r="L37" s="6"/>
      <c r="M37" s="4" t="s">
        <v>97</v>
      </c>
      <c r="N37" s="7">
        <v>47.54</v>
      </c>
      <c r="O37" s="7"/>
      <c r="P37" s="7">
        <v>190.17</v>
      </c>
    </row>
    <row r="38" spans="1:16" x14ac:dyDescent="0.25">
      <c r="A38" s="1" t="s">
        <v>17</v>
      </c>
      <c r="B38" s="4"/>
      <c r="C38" s="4"/>
      <c r="D38" s="4"/>
      <c r="E38" s="4"/>
      <c r="F38" s="4"/>
      <c r="G38" s="4" t="s">
        <v>94</v>
      </c>
      <c r="H38" s="5">
        <v>43616</v>
      </c>
      <c r="I38" s="4" t="s">
        <v>136</v>
      </c>
      <c r="J38" s="4"/>
      <c r="K38" s="4" t="s">
        <v>137</v>
      </c>
      <c r="L38" s="6"/>
      <c r="M38" s="4" t="s">
        <v>97</v>
      </c>
      <c r="N38" s="7">
        <v>49.13</v>
      </c>
      <c r="O38" s="7"/>
      <c r="P38" s="7">
        <v>239.3</v>
      </c>
    </row>
    <row r="39" spans="1:16" x14ac:dyDescent="0.25">
      <c r="A39" s="1" t="s">
        <v>17</v>
      </c>
      <c r="B39" s="4"/>
      <c r="C39" s="4"/>
      <c r="D39" s="4"/>
      <c r="E39" s="4"/>
      <c r="F39" s="4"/>
      <c r="G39" s="4" t="s">
        <v>94</v>
      </c>
      <c r="H39" s="5">
        <v>43646</v>
      </c>
      <c r="I39" s="4" t="s">
        <v>138</v>
      </c>
      <c r="J39" s="4"/>
      <c r="K39" s="4" t="s">
        <v>139</v>
      </c>
      <c r="L39" s="6"/>
      <c r="M39" s="4" t="s">
        <v>97</v>
      </c>
      <c r="N39" s="7">
        <v>47.54</v>
      </c>
      <c r="O39" s="7"/>
      <c r="P39" s="7">
        <v>286.83999999999997</v>
      </c>
    </row>
    <row r="40" spans="1:16" x14ac:dyDescent="0.25">
      <c r="A40" s="1" t="s">
        <v>17</v>
      </c>
      <c r="B40" s="4"/>
      <c r="C40" s="4"/>
      <c r="D40" s="4"/>
      <c r="E40" s="4"/>
      <c r="F40" s="4"/>
      <c r="G40" s="4" t="s">
        <v>94</v>
      </c>
      <c r="H40" s="5">
        <v>43677</v>
      </c>
      <c r="I40" s="4" t="s">
        <v>140</v>
      </c>
      <c r="J40" s="4"/>
      <c r="K40" s="4" t="s">
        <v>141</v>
      </c>
      <c r="L40" s="6"/>
      <c r="M40" s="4" t="s">
        <v>97</v>
      </c>
      <c r="N40" s="7">
        <v>49.13</v>
      </c>
      <c r="O40" s="7"/>
      <c r="P40" s="7">
        <v>335.97</v>
      </c>
    </row>
    <row r="41" spans="1:16" x14ac:dyDescent="0.25">
      <c r="A41" s="1" t="s">
        <v>17</v>
      </c>
      <c r="B41" s="4"/>
      <c r="C41" s="4"/>
      <c r="D41" s="4"/>
      <c r="E41" s="4"/>
      <c r="F41" s="4"/>
      <c r="G41" s="4" t="s">
        <v>94</v>
      </c>
      <c r="H41" s="5">
        <v>43708</v>
      </c>
      <c r="I41" s="4" t="s">
        <v>142</v>
      </c>
      <c r="J41" s="4"/>
      <c r="K41" s="4" t="s">
        <v>143</v>
      </c>
      <c r="L41" s="6"/>
      <c r="M41" s="4" t="s">
        <v>97</v>
      </c>
      <c r="N41" s="7">
        <v>49.11</v>
      </c>
      <c r="O41" s="7"/>
      <c r="P41" s="7">
        <v>385.08</v>
      </c>
    </row>
    <row r="42" spans="1:16" ht="15.75" thickBot="1" x14ac:dyDescent="0.3">
      <c r="A42" s="1" t="s">
        <v>17</v>
      </c>
      <c r="B42" s="4"/>
      <c r="C42" s="4"/>
      <c r="D42" s="4"/>
      <c r="E42" s="4"/>
      <c r="F42" s="4"/>
      <c r="G42" s="4" t="s">
        <v>94</v>
      </c>
      <c r="H42" s="5">
        <v>43738</v>
      </c>
      <c r="I42" s="4" t="s">
        <v>144</v>
      </c>
      <c r="J42" s="4"/>
      <c r="K42" s="4" t="s">
        <v>145</v>
      </c>
      <c r="L42" s="6"/>
      <c r="M42" s="4" t="s">
        <v>97</v>
      </c>
      <c r="N42" s="9">
        <v>57.38</v>
      </c>
      <c r="O42" s="9"/>
      <c r="P42" s="9">
        <v>442.46</v>
      </c>
    </row>
    <row r="43" spans="1:16" x14ac:dyDescent="0.25">
      <c r="A43" s="1" t="s">
        <v>17</v>
      </c>
      <c r="B43" s="4"/>
      <c r="C43" s="4" t="s">
        <v>106</v>
      </c>
      <c r="D43" s="4"/>
      <c r="E43" s="4"/>
      <c r="F43" s="4"/>
      <c r="G43" s="4"/>
      <c r="H43" s="5"/>
      <c r="I43" s="4"/>
      <c r="J43" s="4"/>
      <c r="K43" s="4"/>
      <c r="L43" s="4"/>
      <c r="M43" s="4"/>
      <c r="N43" s="7">
        <f>ROUND(SUM(N33:N42),5)</f>
        <v>442.46</v>
      </c>
      <c r="O43" s="7">
        <f>ROUND(SUM(O33:O42),5)</f>
        <v>0</v>
      </c>
      <c r="P43" s="7">
        <f>P42</f>
        <v>442.46</v>
      </c>
    </row>
    <row r="44" spans="1:16" x14ac:dyDescent="0.25">
      <c r="A44" s="1" t="s">
        <v>17</v>
      </c>
      <c r="B44" s="1"/>
      <c r="C44" s="1" t="s">
        <v>107</v>
      </c>
      <c r="D44" s="1"/>
      <c r="E44" s="1"/>
      <c r="F44" s="1"/>
      <c r="G44" s="1"/>
      <c r="H44" s="2"/>
      <c r="I44" s="1"/>
      <c r="J44" s="1"/>
      <c r="K44" s="1"/>
      <c r="L44" s="1"/>
      <c r="M44" s="1"/>
      <c r="N44" s="3"/>
      <c r="O44" s="3"/>
      <c r="P44" s="3"/>
    </row>
    <row r="45" spans="1:16" x14ac:dyDescent="0.25">
      <c r="A45" s="1" t="s">
        <v>17</v>
      </c>
      <c r="B45" s="4"/>
      <c r="C45" s="4"/>
      <c r="D45" s="4"/>
      <c r="E45" s="4"/>
      <c r="F45" s="4"/>
      <c r="G45" s="4" t="s">
        <v>94</v>
      </c>
      <c r="H45" s="5">
        <v>43496</v>
      </c>
      <c r="I45" s="4" t="s">
        <v>146</v>
      </c>
      <c r="J45" s="4"/>
      <c r="K45" s="4" t="s">
        <v>147</v>
      </c>
      <c r="L45" s="6"/>
      <c r="M45" s="4" t="s">
        <v>110</v>
      </c>
      <c r="N45" s="7">
        <v>125.28</v>
      </c>
      <c r="O45" s="7"/>
      <c r="P45" s="7">
        <v>125.28</v>
      </c>
    </row>
    <row r="46" spans="1:16" x14ac:dyDescent="0.25">
      <c r="A46" s="1" t="s">
        <v>17</v>
      </c>
      <c r="B46" s="4"/>
      <c r="C46" s="4"/>
      <c r="D46" s="4"/>
      <c r="E46" s="4"/>
      <c r="F46" s="4"/>
      <c r="G46" s="4" t="s">
        <v>94</v>
      </c>
      <c r="H46" s="5">
        <v>43524</v>
      </c>
      <c r="I46" s="4" t="s">
        <v>148</v>
      </c>
      <c r="J46" s="4"/>
      <c r="K46" s="4" t="s">
        <v>149</v>
      </c>
      <c r="L46" s="6"/>
      <c r="M46" s="4" t="s">
        <v>110</v>
      </c>
      <c r="N46" s="7">
        <v>113.15</v>
      </c>
      <c r="O46" s="7"/>
      <c r="P46" s="7">
        <v>238.43</v>
      </c>
    </row>
    <row r="47" spans="1:16" x14ac:dyDescent="0.25">
      <c r="A47" s="1" t="s">
        <v>17</v>
      </c>
      <c r="B47" s="4"/>
      <c r="C47" s="4"/>
      <c r="D47" s="4"/>
      <c r="E47" s="4"/>
      <c r="F47" s="4"/>
      <c r="G47" s="4" t="s">
        <v>94</v>
      </c>
      <c r="H47" s="5">
        <v>43555</v>
      </c>
      <c r="I47" s="4" t="s">
        <v>150</v>
      </c>
      <c r="J47" s="4"/>
      <c r="K47" s="4" t="s">
        <v>151</v>
      </c>
      <c r="L47" s="6"/>
      <c r="M47" s="4" t="s">
        <v>110</v>
      </c>
      <c r="N47" s="7">
        <v>125.28</v>
      </c>
      <c r="O47" s="7"/>
      <c r="P47" s="7">
        <v>363.71</v>
      </c>
    </row>
    <row r="48" spans="1:16" x14ac:dyDescent="0.25">
      <c r="A48" s="1" t="s">
        <v>17</v>
      </c>
      <c r="B48" s="4"/>
      <c r="C48" s="4"/>
      <c r="D48" s="4"/>
      <c r="E48" s="4"/>
      <c r="F48" s="4"/>
      <c r="G48" s="4" t="s">
        <v>94</v>
      </c>
      <c r="H48" s="5">
        <v>43585</v>
      </c>
      <c r="I48" s="4" t="s">
        <v>152</v>
      </c>
      <c r="J48" s="4"/>
      <c r="K48" s="4" t="s">
        <v>153</v>
      </c>
      <c r="L48" s="6"/>
      <c r="M48" s="4" t="s">
        <v>110</v>
      </c>
      <c r="N48" s="7">
        <v>121.24</v>
      </c>
      <c r="O48" s="7"/>
      <c r="P48" s="7">
        <v>484.95</v>
      </c>
    </row>
    <row r="49" spans="1:16" x14ac:dyDescent="0.25">
      <c r="A49" s="1" t="s">
        <v>17</v>
      </c>
      <c r="B49" s="4"/>
      <c r="C49" s="4"/>
      <c r="D49" s="4"/>
      <c r="E49" s="4"/>
      <c r="F49" s="4"/>
      <c r="G49" s="4" t="s">
        <v>94</v>
      </c>
      <c r="H49" s="5">
        <v>43616</v>
      </c>
      <c r="I49" s="4" t="s">
        <v>154</v>
      </c>
      <c r="J49" s="4"/>
      <c r="K49" s="4" t="s">
        <v>155</v>
      </c>
      <c r="L49" s="6"/>
      <c r="M49" s="4" t="s">
        <v>110</v>
      </c>
      <c r="N49" s="7">
        <v>125.28</v>
      </c>
      <c r="O49" s="7"/>
      <c r="P49" s="7">
        <v>610.23</v>
      </c>
    </row>
    <row r="50" spans="1:16" x14ac:dyDescent="0.25">
      <c r="A50" s="1" t="s">
        <v>17</v>
      </c>
      <c r="B50" s="4"/>
      <c r="C50" s="4"/>
      <c r="D50" s="4"/>
      <c r="E50" s="4"/>
      <c r="F50" s="4"/>
      <c r="G50" s="4" t="s">
        <v>94</v>
      </c>
      <c r="H50" s="5">
        <v>43646</v>
      </c>
      <c r="I50" s="4" t="s">
        <v>156</v>
      </c>
      <c r="J50" s="4"/>
      <c r="K50" s="4" t="s">
        <v>157</v>
      </c>
      <c r="L50" s="6"/>
      <c r="M50" s="4" t="s">
        <v>110</v>
      </c>
      <c r="N50" s="7">
        <v>121.24</v>
      </c>
      <c r="O50" s="7"/>
      <c r="P50" s="7">
        <v>731.47</v>
      </c>
    </row>
    <row r="51" spans="1:16" x14ac:dyDescent="0.25">
      <c r="A51" s="1" t="s">
        <v>17</v>
      </c>
      <c r="B51" s="4"/>
      <c r="C51" s="4"/>
      <c r="D51" s="4"/>
      <c r="E51" s="4"/>
      <c r="F51" s="4"/>
      <c r="G51" s="4" t="s">
        <v>94</v>
      </c>
      <c r="H51" s="5">
        <v>43677</v>
      </c>
      <c r="I51" s="4" t="s">
        <v>158</v>
      </c>
      <c r="J51" s="4"/>
      <c r="K51" s="4" t="s">
        <v>109</v>
      </c>
      <c r="L51" s="6"/>
      <c r="M51" s="4" t="s">
        <v>110</v>
      </c>
      <c r="N51" s="7">
        <v>125.28</v>
      </c>
      <c r="O51" s="7"/>
      <c r="P51" s="7">
        <v>856.75</v>
      </c>
    </row>
    <row r="52" spans="1:16" x14ac:dyDescent="0.25">
      <c r="A52" s="1" t="s">
        <v>17</v>
      </c>
      <c r="B52" s="4"/>
      <c r="C52" s="4"/>
      <c r="D52" s="4"/>
      <c r="E52" s="4"/>
      <c r="F52" s="4"/>
      <c r="G52" s="4" t="s">
        <v>94</v>
      </c>
      <c r="H52" s="5">
        <v>43708</v>
      </c>
      <c r="I52" s="4" t="s">
        <v>159</v>
      </c>
      <c r="J52" s="4"/>
      <c r="K52" s="4" t="s">
        <v>112</v>
      </c>
      <c r="L52" s="6"/>
      <c r="M52" s="4" t="s">
        <v>110</v>
      </c>
      <c r="N52" s="7">
        <v>125.23</v>
      </c>
      <c r="O52" s="7"/>
      <c r="P52" s="7">
        <v>981.98</v>
      </c>
    </row>
    <row r="53" spans="1:16" ht="15.75" thickBot="1" x14ac:dyDescent="0.3">
      <c r="A53" s="1" t="s">
        <v>17</v>
      </c>
      <c r="B53" s="4"/>
      <c r="C53" s="4"/>
      <c r="D53" s="4"/>
      <c r="E53" s="4"/>
      <c r="F53" s="4"/>
      <c r="G53" s="4" t="s">
        <v>94</v>
      </c>
      <c r="H53" s="5">
        <v>43738</v>
      </c>
      <c r="I53" s="4" t="s">
        <v>160</v>
      </c>
      <c r="J53" s="4"/>
      <c r="K53" s="4" t="s">
        <v>114</v>
      </c>
      <c r="L53" s="6"/>
      <c r="M53" s="4" t="s">
        <v>110</v>
      </c>
      <c r="N53" s="9">
        <v>140.52000000000001</v>
      </c>
      <c r="O53" s="9"/>
      <c r="P53" s="9">
        <v>1122.5</v>
      </c>
    </row>
    <row r="54" spans="1:16" x14ac:dyDescent="0.25">
      <c r="A54" s="1" t="s">
        <v>17</v>
      </c>
      <c r="B54" s="4"/>
      <c r="C54" s="4" t="s">
        <v>115</v>
      </c>
      <c r="D54" s="4"/>
      <c r="E54" s="4"/>
      <c r="F54" s="4"/>
      <c r="G54" s="4"/>
      <c r="H54" s="5"/>
      <c r="I54" s="4"/>
      <c r="J54" s="4"/>
      <c r="K54" s="4"/>
      <c r="L54" s="4"/>
      <c r="M54" s="4"/>
      <c r="N54" s="7">
        <f>ROUND(SUM(N44:N53),5)</f>
        <v>1122.5</v>
      </c>
      <c r="O54" s="7">
        <f>ROUND(SUM(O44:O53),5)</f>
        <v>0</v>
      </c>
      <c r="P54" s="7">
        <f>P53</f>
        <v>1122.5</v>
      </c>
    </row>
    <row r="58" spans="1:16" x14ac:dyDescent="0.25">
      <c r="A58" s="4" t="s">
        <v>23</v>
      </c>
      <c r="B58" s="1"/>
      <c r="C58" s="1" t="s">
        <v>93</v>
      </c>
      <c r="D58" s="1"/>
      <c r="E58" s="1"/>
      <c r="F58" s="1"/>
      <c r="G58" s="1"/>
      <c r="H58" s="2"/>
      <c r="I58" s="1"/>
      <c r="J58" s="1"/>
      <c r="K58" s="1"/>
      <c r="L58" s="1"/>
      <c r="M58" s="1"/>
      <c r="N58" s="3"/>
      <c r="O58" s="3"/>
      <c r="P58" s="3"/>
    </row>
    <row r="59" spans="1:16" x14ac:dyDescent="0.25">
      <c r="A59" s="4" t="s">
        <v>23</v>
      </c>
      <c r="B59" s="4"/>
      <c r="C59" s="4"/>
      <c r="D59" s="4"/>
      <c r="E59" s="4"/>
      <c r="F59" s="4"/>
      <c r="G59" s="4" t="s">
        <v>94</v>
      </c>
      <c r="H59" s="5">
        <v>43404</v>
      </c>
      <c r="I59" s="4" t="s">
        <v>161</v>
      </c>
      <c r="J59" s="4"/>
      <c r="K59" s="4" t="s">
        <v>162</v>
      </c>
      <c r="L59" s="6"/>
      <c r="M59" s="4" t="s">
        <v>97</v>
      </c>
      <c r="N59" s="7">
        <v>383.81</v>
      </c>
      <c r="O59" s="7"/>
      <c r="P59" s="7">
        <v>383.81</v>
      </c>
    </row>
    <row r="60" spans="1:16" x14ac:dyDescent="0.25">
      <c r="A60" s="4" t="s">
        <v>23</v>
      </c>
      <c r="B60" s="4"/>
      <c r="C60" s="4"/>
      <c r="D60" s="4"/>
      <c r="E60" s="4"/>
      <c r="F60" s="4"/>
      <c r="G60" s="4" t="s">
        <v>94</v>
      </c>
      <c r="H60" s="5">
        <v>43434</v>
      </c>
      <c r="I60" s="4" t="s">
        <v>163</v>
      </c>
      <c r="J60" s="4"/>
      <c r="K60" s="4" t="s">
        <v>164</v>
      </c>
      <c r="L60" s="6"/>
      <c r="M60" s="4" t="s">
        <v>97</v>
      </c>
      <c r="N60" s="7">
        <v>371.43</v>
      </c>
      <c r="O60" s="7"/>
      <c r="P60" s="7">
        <v>755.24</v>
      </c>
    </row>
    <row r="61" spans="1:16" ht="15.75" thickBot="1" x14ac:dyDescent="0.3">
      <c r="A61" s="4" t="s">
        <v>23</v>
      </c>
      <c r="B61" s="4"/>
      <c r="C61" s="4"/>
      <c r="D61" s="4"/>
      <c r="E61" s="4"/>
      <c r="F61" s="4"/>
      <c r="G61" s="4" t="s">
        <v>94</v>
      </c>
      <c r="H61" s="5">
        <v>43465</v>
      </c>
      <c r="I61" s="4" t="s">
        <v>165</v>
      </c>
      <c r="J61" s="4"/>
      <c r="K61" s="4" t="s">
        <v>166</v>
      </c>
      <c r="L61" s="6"/>
      <c r="M61" s="4" t="s">
        <v>97</v>
      </c>
      <c r="N61" s="9">
        <v>383.81</v>
      </c>
      <c r="O61" s="9"/>
      <c r="P61" s="9">
        <v>1139.05</v>
      </c>
    </row>
    <row r="62" spans="1:16" x14ac:dyDescent="0.25">
      <c r="A62" s="4" t="s">
        <v>23</v>
      </c>
      <c r="B62" s="4"/>
      <c r="C62" s="4" t="s">
        <v>106</v>
      </c>
      <c r="D62" s="4"/>
      <c r="E62" s="4"/>
      <c r="F62" s="4"/>
      <c r="G62" s="4"/>
      <c r="H62" s="5"/>
      <c r="I62" s="4"/>
      <c r="J62" s="4"/>
      <c r="K62" s="4"/>
      <c r="L62" s="4"/>
      <c r="M62" s="4"/>
      <c r="N62" s="7">
        <f>ROUND(SUM(N58:N61),5)</f>
        <v>1139.05</v>
      </c>
      <c r="O62" s="7">
        <f>ROUND(SUM(O58:O61),5)</f>
        <v>0</v>
      </c>
      <c r="P62" s="7">
        <f>P61</f>
        <v>1139.05</v>
      </c>
    </row>
    <row r="63" spans="1:16" x14ac:dyDescent="0.25">
      <c r="A63" s="4" t="s">
        <v>23</v>
      </c>
      <c r="B63" s="1"/>
      <c r="C63" s="1" t="s">
        <v>107</v>
      </c>
      <c r="D63" s="1"/>
      <c r="E63" s="1"/>
      <c r="F63" s="1"/>
      <c r="G63" s="1"/>
      <c r="H63" s="2"/>
      <c r="I63" s="1"/>
      <c r="J63" s="1"/>
      <c r="K63" s="1"/>
      <c r="L63" s="1"/>
      <c r="M63" s="1"/>
      <c r="N63" s="3"/>
      <c r="O63" s="3"/>
      <c r="P63" s="3"/>
    </row>
    <row r="64" spans="1:16" x14ac:dyDescent="0.25">
      <c r="A64" s="4" t="s">
        <v>23</v>
      </c>
      <c r="B64" s="4"/>
      <c r="C64" s="4"/>
      <c r="D64" s="4"/>
      <c r="E64" s="4"/>
      <c r="F64" s="4"/>
      <c r="G64" s="4" t="s">
        <v>94</v>
      </c>
      <c r="H64" s="5">
        <v>43404</v>
      </c>
      <c r="I64" s="4" t="s">
        <v>167</v>
      </c>
      <c r="J64" s="4"/>
      <c r="K64" s="4" t="s">
        <v>168</v>
      </c>
      <c r="L64" s="6"/>
      <c r="M64" s="4" t="s">
        <v>110</v>
      </c>
      <c r="N64" s="7">
        <v>978.76</v>
      </c>
      <c r="O64" s="7"/>
      <c r="P64" s="7">
        <v>978.76</v>
      </c>
    </row>
    <row r="65" spans="1:16" x14ac:dyDescent="0.25">
      <c r="A65" s="4" t="s">
        <v>23</v>
      </c>
      <c r="B65" s="4"/>
      <c r="C65" s="4"/>
      <c r="D65" s="4"/>
      <c r="E65" s="4"/>
      <c r="F65" s="4"/>
      <c r="G65" s="4" t="s">
        <v>94</v>
      </c>
      <c r="H65" s="5">
        <v>43434</v>
      </c>
      <c r="I65" s="4" t="s">
        <v>169</v>
      </c>
      <c r="J65" s="4"/>
      <c r="K65" s="4" t="s">
        <v>170</v>
      </c>
      <c r="L65" s="6"/>
      <c r="M65" s="4" t="s">
        <v>110</v>
      </c>
      <c r="N65" s="7">
        <v>947.19</v>
      </c>
      <c r="O65" s="7"/>
      <c r="P65" s="7">
        <v>1925.95</v>
      </c>
    </row>
    <row r="66" spans="1:16" ht="15.75" thickBot="1" x14ac:dyDescent="0.3">
      <c r="A66" s="4" t="s">
        <v>23</v>
      </c>
      <c r="B66" s="4"/>
      <c r="C66" s="4"/>
      <c r="D66" s="4"/>
      <c r="E66" s="4"/>
      <c r="F66" s="4"/>
      <c r="G66" s="4" t="s">
        <v>94</v>
      </c>
      <c r="H66" s="5">
        <v>43465</v>
      </c>
      <c r="I66" s="4" t="s">
        <v>171</v>
      </c>
      <c r="J66" s="4"/>
      <c r="K66" s="4" t="s">
        <v>172</v>
      </c>
      <c r="L66" s="6"/>
      <c r="M66" s="4" t="s">
        <v>110</v>
      </c>
      <c r="N66" s="9">
        <v>978.76</v>
      </c>
      <c r="O66" s="9"/>
      <c r="P66" s="9">
        <v>2904.71</v>
      </c>
    </row>
    <row r="67" spans="1:16" x14ac:dyDescent="0.25">
      <c r="A67" s="4" t="s">
        <v>23</v>
      </c>
      <c r="B67" s="4"/>
      <c r="C67" s="4" t="s">
        <v>115</v>
      </c>
      <c r="D67" s="4"/>
      <c r="E67" s="4"/>
      <c r="F67" s="4"/>
      <c r="G67" s="4"/>
      <c r="H67" s="5"/>
      <c r="I67" s="4"/>
      <c r="J67" s="4"/>
      <c r="K67" s="4"/>
      <c r="L67" s="4"/>
      <c r="M67" s="4"/>
      <c r="N67" s="7">
        <f>ROUND(SUM(N63:N66),5)</f>
        <v>2904.71</v>
      </c>
      <c r="O67" s="7">
        <f>ROUND(SUM(O63:O66),5)</f>
        <v>0</v>
      </c>
      <c r="P67" s="7">
        <f>P66</f>
        <v>2904.71</v>
      </c>
    </row>
    <row r="71" spans="1:16" x14ac:dyDescent="0.25">
      <c r="A71" s="4" t="s">
        <v>23</v>
      </c>
      <c r="B71" s="1"/>
      <c r="C71" s="1" t="s">
        <v>93</v>
      </c>
      <c r="D71" s="1"/>
      <c r="E71" s="1"/>
      <c r="F71" s="1"/>
      <c r="G71" s="1"/>
      <c r="H71" s="2"/>
      <c r="I71" s="1"/>
      <c r="J71" s="1"/>
      <c r="K71" s="1"/>
      <c r="L71" s="1"/>
      <c r="M71" s="1"/>
      <c r="N71" s="3"/>
      <c r="O71" s="3"/>
      <c r="P71" s="3"/>
    </row>
    <row r="72" spans="1:16" x14ac:dyDescent="0.25">
      <c r="A72" s="4" t="s">
        <v>23</v>
      </c>
      <c r="B72" s="4"/>
      <c r="C72" s="4"/>
      <c r="D72" s="4"/>
      <c r="E72" s="4"/>
      <c r="F72" s="4"/>
      <c r="G72" s="4" t="s">
        <v>94</v>
      </c>
      <c r="H72" s="5">
        <v>43496</v>
      </c>
      <c r="I72" s="4" t="s">
        <v>173</v>
      </c>
      <c r="J72" s="4"/>
      <c r="K72" s="4" t="s">
        <v>174</v>
      </c>
      <c r="L72" s="6"/>
      <c r="M72" s="4" t="s">
        <v>97</v>
      </c>
      <c r="N72" s="7">
        <v>383.81</v>
      </c>
      <c r="O72" s="7"/>
      <c r="P72" s="7">
        <v>383.81</v>
      </c>
    </row>
    <row r="73" spans="1:16" x14ac:dyDescent="0.25">
      <c r="A73" s="4" t="s">
        <v>23</v>
      </c>
      <c r="B73" s="4"/>
      <c r="C73" s="4"/>
      <c r="D73" s="4"/>
      <c r="E73" s="4"/>
      <c r="F73" s="4"/>
      <c r="G73" s="4" t="s">
        <v>94</v>
      </c>
      <c r="H73" s="5">
        <v>43524</v>
      </c>
      <c r="I73" s="4" t="s">
        <v>175</v>
      </c>
      <c r="J73" s="4"/>
      <c r="K73" s="4" t="s">
        <v>176</v>
      </c>
      <c r="L73" s="6"/>
      <c r="M73" s="4" t="s">
        <v>97</v>
      </c>
      <c r="N73" s="7">
        <v>346.67</v>
      </c>
      <c r="O73" s="7"/>
      <c r="P73" s="7">
        <v>730.48</v>
      </c>
    </row>
    <row r="74" spans="1:16" x14ac:dyDescent="0.25">
      <c r="A74" s="4" t="s">
        <v>23</v>
      </c>
      <c r="B74" s="4"/>
      <c r="C74" s="4"/>
      <c r="D74" s="4"/>
      <c r="E74" s="4"/>
      <c r="F74" s="4"/>
      <c r="G74" s="4" t="s">
        <v>94</v>
      </c>
      <c r="H74" s="5">
        <v>43555</v>
      </c>
      <c r="I74" s="4" t="s">
        <v>177</v>
      </c>
      <c r="J74" s="4"/>
      <c r="K74" s="4" t="s">
        <v>178</v>
      </c>
      <c r="L74" s="6"/>
      <c r="M74" s="4" t="s">
        <v>97</v>
      </c>
      <c r="N74" s="7">
        <v>383.81</v>
      </c>
      <c r="O74" s="7"/>
      <c r="P74" s="7">
        <v>1114.29</v>
      </c>
    </row>
    <row r="75" spans="1:16" x14ac:dyDescent="0.25">
      <c r="A75" s="4" t="s">
        <v>23</v>
      </c>
      <c r="B75" s="4"/>
      <c r="C75" s="4"/>
      <c r="D75" s="4"/>
      <c r="E75" s="4"/>
      <c r="F75" s="4"/>
      <c r="G75" s="4" t="s">
        <v>94</v>
      </c>
      <c r="H75" s="5">
        <v>43585</v>
      </c>
      <c r="I75" s="4" t="s">
        <v>179</v>
      </c>
      <c r="J75" s="4"/>
      <c r="K75" s="4" t="s">
        <v>180</v>
      </c>
      <c r="L75" s="6"/>
      <c r="M75" s="4" t="s">
        <v>97</v>
      </c>
      <c r="N75" s="7">
        <v>371.43</v>
      </c>
      <c r="O75" s="7"/>
      <c r="P75" s="7">
        <v>1485.72</v>
      </c>
    </row>
    <row r="76" spans="1:16" x14ac:dyDescent="0.25">
      <c r="A76" s="4" t="s">
        <v>23</v>
      </c>
      <c r="B76" s="4"/>
      <c r="C76" s="4"/>
      <c r="D76" s="4"/>
      <c r="E76" s="4"/>
      <c r="F76" s="4"/>
      <c r="G76" s="4" t="s">
        <v>94</v>
      </c>
      <c r="H76" s="5">
        <v>43616</v>
      </c>
      <c r="I76" s="4" t="s">
        <v>111</v>
      </c>
      <c r="J76" s="4"/>
      <c r="K76" s="4" t="s">
        <v>181</v>
      </c>
      <c r="L76" s="6"/>
      <c r="M76" s="4" t="s">
        <v>97</v>
      </c>
      <c r="N76" s="7">
        <v>383.81</v>
      </c>
      <c r="O76" s="7"/>
      <c r="P76" s="7">
        <v>1869.53</v>
      </c>
    </row>
    <row r="77" spans="1:16" x14ac:dyDescent="0.25">
      <c r="A77" s="4" t="s">
        <v>23</v>
      </c>
      <c r="B77" s="4"/>
      <c r="C77" s="4"/>
      <c r="D77" s="4"/>
      <c r="E77" s="4"/>
      <c r="F77" s="4"/>
      <c r="G77" s="4" t="s">
        <v>94</v>
      </c>
      <c r="H77" s="5">
        <v>43646</v>
      </c>
      <c r="I77" s="4" t="s">
        <v>159</v>
      </c>
      <c r="J77" s="4"/>
      <c r="K77" s="4" t="s">
        <v>182</v>
      </c>
      <c r="L77" s="6"/>
      <c r="M77" s="4" t="s">
        <v>97</v>
      </c>
      <c r="N77" s="7">
        <v>371.43</v>
      </c>
      <c r="O77" s="7"/>
      <c r="P77" s="7">
        <v>2240.96</v>
      </c>
    </row>
    <row r="78" spans="1:16" x14ac:dyDescent="0.25">
      <c r="A78" s="4" t="s">
        <v>23</v>
      </c>
      <c r="B78" s="4"/>
      <c r="C78" s="4"/>
      <c r="D78" s="4"/>
      <c r="E78" s="4"/>
      <c r="F78" s="4"/>
      <c r="G78" s="4" t="s">
        <v>94</v>
      </c>
      <c r="H78" s="5">
        <v>43677</v>
      </c>
      <c r="I78" s="4" t="s">
        <v>183</v>
      </c>
      <c r="J78" s="4"/>
      <c r="K78" s="4" t="s">
        <v>184</v>
      </c>
      <c r="L78" s="6"/>
      <c r="M78" s="4" t="s">
        <v>97</v>
      </c>
      <c r="N78" s="7">
        <v>383.81</v>
      </c>
      <c r="O78" s="7"/>
      <c r="P78" s="7">
        <v>2624.77</v>
      </c>
    </row>
    <row r="79" spans="1:16" x14ac:dyDescent="0.25">
      <c r="A79" s="4" t="s">
        <v>23</v>
      </c>
      <c r="B79" s="4"/>
      <c r="C79" s="4"/>
      <c r="D79" s="4"/>
      <c r="E79" s="4"/>
      <c r="F79" s="4"/>
      <c r="G79" s="4" t="s">
        <v>94</v>
      </c>
      <c r="H79" s="5">
        <v>43708</v>
      </c>
      <c r="I79" s="4" t="s">
        <v>185</v>
      </c>
      <c r="J79" s="4"/>
      <c r="K79" s="4" t="s">
        <v>186</v>
      </c>
      <c r="L79" s="6"/>
      <c r="M79" s="4" t="s">
        <v>97</v>
      </c>
      <c r="N79" s="7">
        <v>383.85</v>
      </c>
      <c r="O79" s="7"/>
      <c r="P79" s="7">
        <v>3008.62</v>
      </c>
    </row>
    <row r="80" spans="1:16" ht="15.75" thickBot="1" x14ac:dyDescent="0.3">
      <c r="A80" s="4" t="s">
        <v>23</v>
      </c>
      <c r="B80" s="4"/>
      <c r="C80" s="4"/>
      <c r="D80" s="4"/>
      <c r="E80" s="4"/>
      <c r="F80" s="4"/>
      <c r="G80" s="4" t="s">
        <v>94</v>
      </c>
      <c r="H80" s="5">
        <v>43738</v>
      </c>
      <c r="I80" s="4" t="s">
        <v>187</v>
      </c>
      <c r="J80" s="4"/>
      <c r="K80" s="4" t="s">
        <v>188</v>
      </c>
      <c r="L80" s="6"/>
      <c r="M80" s="4" t="s">
        <v>97</v>
      </c>
      <c r="N80" s="9">
        <v>470.35</v>
      </c>
      <c r="O80" s="9"/>
      <c r="P80" s="9">
        <v>3478.97</v>
      </c>
    </row>
    <row r="81" spans="1:16" x14ac:dyDescent="0.25">
      <c r="A81" s="4" t="s">
        <v>23</v>
      </c>
      <c r="B81" s="4"/>
      <c r="C81" s="4" t="s">
        <v>106</v>
      </c>
      <c r="D81" s="4"/>
      <c r="E81" s="4"/>
      <c r="F81" s="4"/>
      <c r="G81" s="4"/>
      <c r="H81" s="5"/>
      <c r="I81" s="4"/>
      <c r="J81" s="4"/>
      <c r="K81" s="4"/>
      <c r="L81" s="4"/>
      <c r="M81" s="4"/>
      <c r="N81" s="7">
        <f>ROUND(SUM(N71:N80),5)</f>
        <v>3478.97</v>
      </c>
      <c r="O81" s="7">
        <f>ROUND(SUM(O71:O80),5)</f>
        <v>0</v>
      </c>
      <c r="P81" s="7">
        <f>P80</f>
        <v>3478.97</v>
      </c>
    </row>
    <row r="82" spans="1:16" x14ac:dyDescent="0.25">
      <c r="A82" s="4" t="s">
        <v>23</v>
      </c>
      <c r="B82" s="1"/>
      <c r="C82" s="1" t="s">
        <v>107</v>
      </c>
      <c r="D82" s="1"/>
      <c r="E82" s="1"/>
      <c r="F82" s="1"/>
      <c r="G82" s="1"/>
      <c r="H82" s="2"/>
      <c r="I82" s="1"/>
      <c r="J82" s="1"/>
      <c r="K82" s="1"/>
      <c r="L82" s="1"/>
      <c r="M82" s="1"/>
      <c r="N82" s="3"/>
      <c r="O82" s="3"/>
      <c r="P82" s="3"/>
    </row>
    <row r="83" spans="1:16" x14ac:dyDescent="0.25">
      <c r="A83" s="4" t="s">
        <v>23</v>
      </c>
      <c r="B83" s="4"/>
      <c r="C83" s="4"/>
      <c r="D83" s="4"/>
      <c r="E83" s="4"/>
      <c r="F83" s="4"/>
      <c r="G83" s="4" t="s">
        <v>94</v>
      </c>
      <c r="H83" s="5">
        <v>43496</v>
      </c>
      <c r="I83" s="4" t="s">
        <v>148</v>
      </c>
      <c r="J83" s="4"/>
      <c r="K83" s="4" t="s">
        <v>189</v>
      </c>
      <c r="L83" s="6"/>
      <c r="M83" s="4" t="s">
        <v>110</v>
      </c>
      <c r="N83" s="7">
        <v>978.76</v>
      </c>
      <c r="O83" s="7"/>
      <c r="P83" s="7">
        <v>978.76</v>
      </c>
    </row>
    <row r="84" spans="1:16" x14ac:dyDescent="0.25">
      <c r="A84" s="4" t="s">
        <v>23</v>
      </c>
      <c r="B84" s="4"/>
      <c r="C84" s="4"/>
      <c r="D84" s="4"/>
      <c r="E84" s="4"/>
      <c r="F84" s="4"/>
      <c r="G84" s="4" t="s">
        <v>94</v>
      </c>
      <c r="H84" s="5">
        <v>43524</v>
      </c>
      <c r="I84" s="4" t="s">
        <v>190</v>
      </c>
      <c r="J84" s="4"/>
      <c r="K84" s="4" t="s">
        <v>191</v>
      </c>
      <c r="L84" s="6"/>
      <c r="M84" s="4" t="s">
        <v>110</v>
      </c>
      <c r="N84" s="7">
        <v>884.04</v>
      </c>
      <c r="O84" s="7"/>
      <c r="P84" s="7">
        <v>1862.8</v>
      </c>
    </row>
    <row r="85" spans="1:16" x14ac:dyDescent="0.25">
      <c r="A85" s="4" t="s">
        <v>23</v>
      </c>
      <c r="B85" s="4"/>
      <c r="C85" s="4"/>
      <c r="D85" s="4"/>
      <c r="E85" s="4"/>
      <c r="F85" s="4"/>
      <c r="G85" s="4" t="s">
        <v>94</v>
      </c>
      <c r="H85" s="5">
        <v>43555</v>
      </c>
      <c r="I85" s="4" t="s">
        <v>192</v>
      </c>
      <c r="J85" s="4"/>
      <c r="K85" s="4" t="s">
        <v>193</v>
      </c>
      <c r="L85" s="6"/>
      <c r="M85" s="4" t="s">
        <v>110</v>
      </c>
      <c r="N85" s="7">
        <v>978.76</v>
      </c>
      <c r="O85" s="7"/>
      <c r="P85" s="7">
        <v>2841.56</v>
      </c>
    </row>
    <row r="86" spans="1:16" x14ac:dyDescent="0.25">
      <c r="A86" s="4" t="s">
        <v>23</v>
      </c>
      <c r="B86" s="4"/>
      <c r="C86" s="4"/>
      <c r="D86" s="4"/>
      <c r="E86" s="4"/>
      <c r="F86" s="4"/>
      <c r="G86" s="4" t="s">
        <v>94</v>
      </c>
      <c r="H86" s="5">
        <v>43585</v>
      </c>
      <c r="I86" s="4" t="s">
        <v>194</v>
      </c>
      <c r="J86" s="4"/>
      <c r="K86" s="4" t="s">
        <v>195</v>
      </c>
      <c r="L86" s="6"/>
      <c r="M86" s="4" t="s">
        <v>110</v>
      </c>
      <c r="N86" s="7">
        <v>947.19</v>
      </c>
      <c r="O86" s="7"/>
      <c r="P86" s="7">
        <v>3788.75</v>
      </c>
    </row>
    <row r="87" spans="1:16" x14ac:dyDescent="0.25">
      <c r="A87" s="4" t="s">
        <v>23</v>
      </c>
      <c r="B87" s="4"/>
      <c r="C87" s="4"/>
      <c r="D87" s="4"/>
      <c r="E87" s="4"/>
      <c r="F87" s="4"/>
      <c r="G87" s="4" t="s">
        <v>94</v>
      </c>
      <c r="H87" s="5">
        <v>43616</v>
      </c>
      <c r="I87" s="4" t="s">
        <v>158</v>
      </c>
      <c r="J87" s="4"/>
      <c r="K87" s="4" t="s">
        <v>196</v>
      </c>
      <c r="L87" s="6"/>
      <c r="M87" s="4" t="s">
        <v>110</v>
      </c>
      <c r="N87" s="7">
        <v>978.76</v>
      </c>
      <c r="O87" s="7"/>
      <c r="P87" s="7">
        <v>4767.51</v>
      </c>
    </row>
    <row r="88" spans="1:16" x14ac:dyDescent="0.25">
      <c r="A88" s="4" t="s">
        <v>23</v>
      </c>
      <c r="B88" s="4"/>
      <c r="C88" s="4"/>
      <c r="D88" s="4"/>
      <c r="E88" s="4"/>
      <c r="F88" s="4"/>
      <c r="G88" s="4" t="s">
        <v>94</v>
      </c>
      <c r="H88" s="5">
        <v>43646</v>
      </c>
      <c r="I88" s="4" t="s">
        <v>197</v>
      </c>
      <c r="J88" s="4"/>
      <c r="K88" s="4" t="s">
        <v>198</v>
      </c>
      <c r="L88" s="6"/>
      <c r="M88" s="4" t="s">
        <v>110</v>
      </c>
      <c r="N88" s="7">
        <v>947.19</v>
      </c>
      <c r="O88" s="7"/>
      <c r="P88" s="7">
        <v>5714.7</v>
      </c>
    </row>
    <row r="89" spans="1:16" x14ac:dyDescent="0.25">
      <c r="A89" s="4" t="s">
        <v>23</v>
      </c>
      <c r="B89" s="4"/>
      <c r="C89" s="4"/>
      <c r="D89" s="4"/>
      <c r="E89" s="4"/>
      <c r="F89" s="4"/>
      <c r="G89" s="4" t="s">
        <v>94</v>
      </c>
      <c r="H89" s="5">
        <v>43677</v>
      </c>
      <c r="I89" s="4" t="s">
        <v>199</v>
      </c>
      <c r="J89" s="4"/>
      <c r="K89" s="4" t="s">
        <v>200</v>
      </c>
      <c r="L89" s="6"/>
      <c r="M89" s="4" t="s">
        <v>110</v>
      </c>
      <c r="N89" s="7">
        <v>978.76</v>
      </c>
      <c r="O89" s="7"/>
      <c r="P89" s="7">
        <v>6693.46</v>
      </c>
    </row>
    <row r="90" spans="1:16" x14ac:dyDescent="0.25">
      <c r="A90" s="4" t="s">
        <v>23</v>
      </c>
      <c r="B90" s="4"/>
      <c r="C90" s="4"/>
      <c r="D90" s="4"/>
      <c r="E90" s="4"/>
      <c r="F90" s="4"/>
      <c r="G90" s="4" t="s">
        <v>94</v>
      </c>
      <c r="H90" s="5">
        <v>43708</v>
      </c>
      <c r="I90" s="4" t="s">
        <v>201</v>
      </c>
      <c r="J90" s="4"/>
      <c r="K90" s="4" t="s">
        <v>202</v>
      </c>
      <c r="L90" s="6"/>
      <c r="M90" s="4" t="s">
        <v>110</v>
      </c>
      <c r="N90" s="7">
        <v>978.73</v>
      </c>
      <c r="O90" s="7"/>
      <c r="P90" s="7">
        <v>7672.19</v>
      </c>
    </row>
    <row r="91" spans="1:16" ht="15.75" thickBot="1" x14ac:dyDescent="0.3">
      <c r="A91" s="4" t="s">
        <v>23</v>
      </c>
      <c r="B91" s="4"/>
      <c r="C91" s="4"/>
      <c r="D91" s="4"/>
      <c r="E91" s="4"/>
      <c r="F91" s="4"/>
      <c r="G91" s="4" t="s">
        <v>94</v>
      </c>
      <c r="H91" s="5">
        <v>43738</v>
      </c>
      <c r="I91" s="4" t="s">
        <v>203</v>
      </c>
      <c r="J91" s="4"/>
      <c r="K91" s="4" t="s">
        <v>204</v>
      </c>
      <c r="L91" s="6"/>
      <c r="M91" s="4" t="s">
        <v>110</v>
      </c>
      <c r="N91" s="9">
        <v>1151.8599999999999</v>
      </c>
      <c r="O91" s="9"/>
      <c r="P91" s="9">
        <v>8824.0499999999993</v>
      </c>
    </row>
    <row r="92" spans="1:16" x14ac:dyDescent="0.25">
      <c r="A92" s="4" t="s">
        <v>23</v>
      </c>
      <c r="B92" s="4"/>
      <c r="C92" s="4"/>
      <c r="D92" s="4"/>
      <c r="E92" s="4"/>
      <c r="F92" s="4"/>
      <c r="G92" s="4"/>
      <c r="H92" s="5"/>
      <c r="I92" s="4"/>
      <c r="J92" s="4"/>
      <c r="K92" s="4"/>
      <c r="L92" s="6"/>
      <c r="M92" s="4"/>
      <c r="N92" s="7">
        <f>ROUND(SUM(N82:N91),5)</f>
        <v>8824.0499999999993</v>
      </c>
      <c r="O92" s="7">
        <f>ROUND(SUM(O82:O91),5)</f>
        <v>0</v>
      </c>
      <c r="P92" s="7">
        <f>P91</f>
        <v>8824.0499999999993</v>
      </c>
    </row>
    <row r="96" spans="1:16" x14ac:dyDescent="0.25">
      <c r="A96" s="4" t="s">
        <v>43</v>
      </c>
      <c r="B96" s="1"/>
      <c r="C96" s="1" t="s">
        <v>93</v>
      </c>
      <c r="D96" s="1"/>
      <c r="E96" s="1"/>
      <c r="F96" s="1"/>
      <c r="G96" s="1"/>
      <c r="H96" s="2"/>
      <c r="I96" s="1"/>
      <c r="J96" s="1"/>
      <c r="K96" s="1"/>
      <c r="L96" s="11"/>
      <c r="M96" s="1"/>
      <c r="N96" s="3"/>
      <c r="O96" s="3"/>
      <c r="P96" s="3"/>
    </row>
    <row r="97" spans="1:16" x14ac:dyDescent="0.25">
      <c r="A97" s="4" t="s">
        <v>43</v>
      </c>
      <c r="B97" s="4"/>
      <c r="C97" s="4"/>
      <c r="D97" s="4"/>
      <c r="E97" s="4"/>
      <c r="F97" s="4"/>
      <c r="G97" s="4" t="s">
        <v>94</v>
      </c>
      <c r="H97" s="5">
        <v>43586</v>
      </c>
      <c r="I97" s="4" t="s">
        <v>205</v>
      </c>
      <c r="J97" s="4"/>
      <c r="K97" s="4" t="s">
        <v>206</v>
      </c>
      <c r="L97" s="12"/>
      <c r="M97" s="4" t="s">
        <v>207</v>
      </c>
      <c r="N97" s="7">
        <v>133.22999999999999</v>
      </c>
      <c r="O97" s="7"/>
      <c r="P97" s="7">
        <v>133.22999999999999</v>
      </c>
    </row>
    <row r="98" spans="1:16" ht="15.75" thickBot="1" x14ac:dyDescent="0.3">
      <c r="A98" s="4" t="s">
        <v>43</v>
      </c>
      <c r="B98" s="4"/>
      <c r="C98" s="4"/>
      <c r="D98" s="4"/>
      <c r="E98" s="4"/>
      <c r="F98" s="4"/>
      <c r="G98" s="4" t="s">
        <v>94</v>
      </c>
      <c r="H98" s="5">
        <v>43738</v>
      </c>
      <c r="I98" s="4" t="s">
        <v>208</v>
      </c>
      <c r="J98" s="4"/>
      <c r="K98" s="4" t="s">
        <v>209</v>
      </c>
      <c r="L98" s="12"/>
      <c r="M98" s="4" t="s">
        <v>97</v>
      </c>
      <c r="N98" s="9">
        <v>164.77</v>
      </c>
      <c r="O98" s="9"/>
      <c r="P98" s="9">
        <v>298</v>
      </c>
    </row>
    <row r="99" spans="1:16" x14ac:dyDescent="0.25">
      <c r="A99" s="4" t="s">
        <v>43</v>
      </c>
      <c r="B99" s="4"/>
      <c r="C99" s="4" t="s">
        <v>106</v>
      </c>
      <c r="D99" s="4"/>
      <c r="E99" s="4"/>
      <c r="F99" s="4"/>
      <c r="G99" s="4"/>
      <c r="H99" s="5"/>
      <c r="I99" s="4"/>
      <c r="J99" s="4"/>
      <c r="K99" s="4"/>
      <c r="L99" s="13"/>
      <c r="M99" s="4"/>
      <c r="N99" s="7">
        <f>ROUND(SUM(N96:N98),5)</f>
        <v>298</v>
      </c>
      <c r="O99" s="7">
        <f>ROUND(SUM(O96:O98),5)</f>
        <v>0</v>
      </c>
      <c r="P99" s="7">
        <f>P98</f>
        <v>298</v>
      </c>
    </row>
    <row r="100" spans="1:16" x14ac:dyDescent="0.25">
      <c r="A100" s="4" t="s">
        <v>43</v>
      </c>
      <c r="B100" s="1"/>
      <c r="C100" s="1" t="s">
        <v>107</v>
      </c>
      <c r="D100" s="1"/>
      <c r="E100" s="1"/>
      <c r="F100" s="1"/>
      <c r="G100" s="1"/>
      <c r="H100" s="2"/>
      <c r="I100" s="1"/>
      <c r="J100" s="1"/>
      <c r="K100" s="1"/>
      <c r="L100" s="11"/>
      <c r="M100" s="1"/>
      <c r="N100" s="3"/>
      <c r="O100" s="3"/>
      <c r="P100" s="3"/>
    </row>
    <row r="101" spans="1:16" x14ac:dyDescent="0.25">
      <c r="A101" s="4" t="s">
        <v>43</v>
      </c>
      <c r="B101" s="4"/>
      <c r="C101" s="4"/>
      <c r="D101" s="4"/>
      <c r="E101" s="4"/>
      <c r="F101" s="4"/>
      <c r="G101" s="4" t="s">
        <v>94</v>
      </c>
      <c r="H101" s="5">
        <v>43616</v>
      </c>
      <c r="I101" s="4" t="s">
        <v>210</v>
      </c>
      <c r="J101" s="4"/>
      <c r="K101" s="4" t="s">
        <v>211</v>
      </c>
      <c r="L101" s="12"/>
      <c r="M101" s="4" t="s">
        <v>212</v>
      </c>
      <c r="N101" s="7">
        <v>53.61</v>
      </c>
      <c r="O101" s="7"/>
      <c r="P101" s="7">
        <v>53.61</v>
      </c>
    </row>
    <row r="102" spans="1:16" x14ac:dyDescent="0.25">
      <c r="A102" s="4" t="s">
        <v>43</v>
      </c>
      <c r="B102" s="4"/>
      <c r="C102" s="4"/>
      <c r="D102" s="4"/>
      <c r="E102" s="4"/>
      <c r="F102" s="4"/>
      <c r="G102" s="4" t="s">
        <v>94</v>
      </c>
      <c r="H102" s="5">
        <v>43646</v>
      </c>
      <c r="I102" s="4" t="s">
        <v>213</v>
      </c>
      <c r="J102" s="4"/>
      <c r="K102" s="4" t="s">
        <v>214</v>
      </c>
      <c r="L102" s="12"/>
      <c r="M102" s="4" t="s">
        <v>212</v>
      </c>
      <c r="N102" s="7">
        <v>100.52</v>
      </c>
      <c r="O102" s="7"/>
      <c r="P102" s="7">
        <v>154.13</v>
      </c>
    </row>
    <row r="103" spans="1:16" x14ac:dyDescent="0.25">
      <c r="A103" s="4" t="s">
        <v>43</v>
      </c>
      <c r="B103" s="4"/>
      <c r="C103" s="4"/>
      <c r="D103" s="4"/>
      <c r="E103" s="4"/>
      <c r="F103" s="4"/>
      <c r="G103" s="4" t="s">
        <v>94</v>
      </c>
      <c r="H103" s="5">
        <v>43677</v>
      </c>
      <c r="I103" s="4" t="s">
        <v>215</v>
      </c>
      <c r="J103" s="4"/>
      <c r="K103" s="4" t="s">
        <v>216</v>
      </c>
      <c r="L103" s="12"/>
      <c r="M103" s="4" t="s">
        <v>110</v>
      </c>
      <c r="N103" s="7">
        <v>2106.2399999999998</v>
      </c>
      <c r="O103" s="7"/>
      <c r="P103" s="7">
        <v>2260.37</v>
      </c>
    </row>
    <row r="104" spans="1:16" x14ac:dyDescent="0.25">
      <c r="A104" s="4" t="s">
        <v>43</v>
      </c>
      <c r="B104" s="4"/>
      <c r="C104" s="4"/>
      <c r="D104" s="4"/>
      <c r="E104" s="4"/>
      <c r="F104" s="4"/>
      <c r="G104" s="4" t="s">
        <v>94</v>
      </c>
      <c r="H104" s="5">
        <v>43677</v>
      </c>
      <c r="I104" s="4" t="s">
        <v>217</v>
      </c>
      <c r="J104" s="4"/>
      <c r="K104" s="4" t="s">
        <v>218</v>
      </c>
      <c r="L104" s="12"/>
      <c r="M104" s="4" t="s">
        <v>212</v>
      </c>
      <c r="N104" s="7">
        <v>103.87</v>
      </c>
      <c r="O104" s="7"/>
      <c r="P104" s="7">
        <v>2364.2399999999998</v>
      </c>
    </row>
    <row r="105" spans="1:16" x14ac:dyDescent="0.25">
      <c r="A105" s="4" t="s">
        <v>43</v>
      </c>
      <c r="B105" s="4"/>
      <c r="C105" s="4"/>
      <c r="D105" s="4"/>
      <c r="E105" s="4"/>
      <c r="F105" s="4"/>
      <c r="G105" s="4" t="s">
        <v>94</v>
      </c>
      <c r="H105" s="5">
        <v>43708</v>
      </c>
      <c r="I105" s="4" t="s">
        <v>219</v>
      </c>
      <c r="J105" s="4"/>
      <c r="K105" s="4" t="s">
        <v>220</v>
      </c>
      <c r="L105" s="12"/>
      <c r="M105" s="4" t="s">
        <v>110</v>
      </c>
      <c r="N105" s="7">
        <v>263.25</v>
      </c>
      <c r="O105" s="7"/>
      <c r="P105" s="7">
        <v>2627.49</v>
      </c>
    </row>
    <row r="106" spans="1:16" x14ac:dyDescent="0.25">
      <c r="A106" s="4" t="s">
        <v>43</v>
      </c>
      <c r="B106" s="4"/>
      <c r="C106" s="4"/>
      <c r="D106" s="4"/>
      <c r="E106" s="4"/>
      <c r="F106" s="4"/>
      <c r="G106" s="4" t="s">
        <v>94</v>
      </c>
      <c r="H106" s="5">
        <v>43708</v>
      </c>
      <c r="I106" s="4" t="s">
        <v>221</v>
      </c>
      <c r="J106" s="4"/>
      <c r="K106" s="4" t="s">
        <v>222</v>
      </c>
      <c r="L106" s="12"/>
      <c r="M106" s="4" t="s">
        <v>212</v>
      </c>
      <c r="N106" s="7">
        <v>103.87</v>
      </c>
      <c r="O106" s="7"/>
      <c r="P106" s="7">
        <v>2731.36</v>
      </c>
    </row>
    <row r="107" spans="1:16" x14ac:dyDescent="0.25">
      <c r="A107" s="4" t="s">
        <v>43</v>
      </c>
      <c r="B107" s="4"/>
      <c r="C107" s="4"/>
      <c r="D107" s="4"/>
      <c r="E107" s="4"/>
      <c r="F107" s="4"/>
      <c r="G107" s="4" t="s">
        <v>94</v>
      </c>
      <c r="H107" s="5">
        <v>43738</v>
      </c>
      <c r="I107" s="4" t="s">
        <v>223</v>
      </c>
      <c r="J107" s="4"/>
      <c r="K107" s="4" t="s">
        <v>224</v>
      </c>
      <c r="L107" s="12"/>
      <c r="M107" s="4" t="s">
        <v>110</v>
      </c>
      <c r="N107" s="7">
        <v>403.51</v>
      </c>
      <c r="O107" s="7"/>
      <c r="P107" s="7">
        <v>3134.87</v>
      </c>
    </row>
    <row r="108" spans="1:16" ht="15.75" thickBot="1" x14ac:dyDescent="0.3">
      <c r="A108" s="4" t="s">
        <v>43</v>
      </c>
      <c r="B108" s="4"/>
      <c r="C108" s="4"/>
      <c r="D108" s="4"/>
      <c r="E108" s="4"/>
      <c r="F108" s="4"/>
      <c r="G108" s="4" t="s">
        <v>94</v>
      </c>
      <c r="H108" s="5">
        <v>43738</v>
      </c>
      <c r="I108" s="4" t="s">
        <v>225</v>
      </c>
      <c r="J108" s="4"/>
      <c r="K108" s="4" t="s">
        <v>226</v>
      </c>
      <c r="L108" s="12"/>
      <c r="M108" s="4" t="s">
        <v>212</v>
      </c>
      <c r="N108" s="9">
        <v>100.52</v>
      </c>
      <c r="O108" s="9"/>
      <c r="P108" s="9">
        <v>3235.39</v>
      </c>
    </row>
    <row r="109" spans="1:16" x14ac:dyDescent="0.25">
      <c r="A109" s="4" t="s">
        <v>43</v>
      </c>
      <c r="B109" s="4"/>
      <c r="C109" s="4" t="s">
        <v>115</v>
      </c>
      <c r="D109" s="4"/>
      <c r="E109" s="4"/>
      <c r="F109" s="4"/>
      <c r="G109" s="4"/>
      <c r="H109" s="5"/>
      <c r="I109" s="4"/>
      <c r="J109" s="4"/>
      <c r="K109" s="4"/>
      <c r="L109" s="13"/>
      <c r="M109" s="4"/>
      <c r="N109" s="7">
        <f>ROUND(SUM(N100:N108),5)</f>
        <v>3235.39</v>
      </c>
      <c r="O109" s="7">
        <f>ROUND(SUM(O100:O108),5)</f>
        <v>0</v>
      </c>
      <c r="P109" s="7">
        <f>P108</f>
        <v>3235.39</v>
      </c>
    </row>
    <row r="113" spans="1:16" x14ac:dyDescent="0.25">
      <c r="A113" s="4" t="s">
        <v>52</v>
      </c>
      <c r="B113" s="1"/>
      <c r="C113" s="1" t="s">
        <v>93</v>
      </c>
      <c r="D113" s="1"/>
      <c r="E113" s="1"/>
      <c r="F113" s="1"/>
      <c r="G113" s="1"/>
      <c r="H113" s="2"/>
      <c r="I113" s="1"/>
      <c r="J113" s="1"/>
      <c r="K113" s="1"/>
      <c r="L113" s="11"/>
      <c r="M113" s="1"/>
      <c r="N113" s="3"/>
      <c r="O113" s="3"/>
      <c r="P113" s="3"/>
    </row>
    <row r="114" spans="1:16" x14ac:dyDescent="0.25">
      <c r="A114" s="4" t="s">
        <v>52</v>
      </c>
      <c r="B114" s="4"/>
      <c r="C114" s="4"/>
      <c r="D114" s="4"/>
      <c r="E114" s="4"/>
      <c r="F114" s="4"/>
      <c r="G114" s="4" t="s">
        <v>94</v>
      </c>
      <c r="H114" s="5">
        <v>43404</v>
      </c>
      <c r="I114" s="4" t="s">
        <v>227</v>
      </c>
      <c r="J114" s="4"/>
      <c r="K114" s="4" t="s">
        <v>228</v>
      </c>
      <c r="L114" s="12"/>
      <c r="M114" s="4" t="s">
        <v>97</v>
      </c>
      <c r="N114" s="7">
        <v>435.63</v>
      </c>
      <c r="O114" s="7"/>
      <c r="P114" s="7">
        <v>435.63</v>
      </c>
    </row>
    <row r="115" spans="1:16" x14ac:dyDescent="0.25">
      <c r="A115" s="4" t="s">
        <v>52</v>
      </c>
      <c r="B115" s="4"/>
      <c r="C115" s="4"/>
      <c r="D115" s="4"/>
      <c r="E115" s="4"/>
      <c r="F115" s="4"/>
      <c r="G115" s="4" t="s">
        <v>94</v>
      </c>
      <c r="H115" s="5">
        <v>43434</v>
      </c>
      <c r="I115" s="4" t="s">
        <v>111</v>
      </c>
      <c r="J115" s="4"/>
      <c r="K115" s="4" t="s">
        <v>229</v>
      </c>
      <c r="L115" s="12"/>
      <c r="M115" s="4" t="s">
        <v>97</v>
      </c>
      <c r="N115" s="7">
        <v>421.58</v>
      </c>
      <c r="O115" s="7"/>
      <c r="P115" s="7">
        <v>857.21</v>
      </c>
    </row>
    <row r="116" spans="1:16" x14ac:dyDescent="0.25">
      <c r="A116" s="4" t="s">
        <v>52</v>
      </c>
      <c r="B116" s="4"/>
      <c r="C116" s="4"/>
      <c r="D116" s="4"/>
      <c r="E116" s="4"/>
      <c r="F116" s="4"/>
      <c r="G116" s="4" t="s">
        <v>94</v>
      </c>
      <c r="H116" s="5">
        <v>43465</v>
      </c>
      <c r="I116" s="4" t="s">
        <v>230</v>
      </c>
      <c r="J116" s="4"/>
      <c r="K116" s="4" t="s">
        <v>231</v>
      </c>
      <c r="L116" s="12"/>
      <c r="M116" s="4" t="s">
        <v>97</v>
      </c>
      <c r="N116" s="7">
        <v>435.63</v>
      </c>
      <c r="O116" s="7"/>
      <c r="P116" s="7">
        <v>1292.8399999999999</v>
      </c>
    </row>
    <row r="117" spans="1:16" ht="15.75" thickBot="1" x14ac:dyDescent="0.3">
      <c r="A117" s="4"/>
      <c r="B117" s="4"/>
      <c r="C117" s="4"/>
      <c r="D117" s="4"/>
      <c r="E117" s="4"/>
      <c r="F117" s="4"/>
      <c r="G117" s="4" t="s">
        <v>232</v>
      </c>
      <c r="H117" s="5"/>
      <c r="I117" s="4"/>
      <c r="J117" s="4"/>
      <c r="K117" s="4"/>
      <c r="L117" s="12"/>
      <c r="M117" s="4"/>
      <c r="N117" s="9"/>
      <c r="O117" s="9">
        <f>ROUND(+P116*166/2241.5,2)</f>
        <v>95.74</v>
      </c>
      <c r="P117" s="9">
        <f>+P116+N117-O117</f>
        <v>1197.0999999999999</v>
      </c>
    </row>
    <row r="118" spans="1:16" x14ac:dyDescent="0.25">
      <c r="A118" s="4" t="s">
        <v>52</v>
      </c>
      <c r="B118" s="4"/>
      <c r="C118" s="4" t="s">
        <v>106</v>
      </c>
      <c r="D118" s="4"/>
      <c r="E118" s="4"/>
      <c r="F118" s="4"/>
      <c r="G118" s="4"/>
      <c r="H118" s="5"/>
      <c r="I118" s="4"/>
      <c r="J118" s="4"/>
      <c r="K118" s="4"/>
      <c r="L118" s="13"/>
      <c r="M118" s="4"/>
      <c r="N118" s="7">
        <f>ROUND(SUM(N113:N116),5)</f>
        <v>1292.8399999999999</v>
      </c>
      <c r="O118" s="7">
        <f>+O117</f>
        <v>95.74</v>
      </c>
      <c r="P118" s="7">
        <f>+P117</f>
        <v>1197.0999999999999</v>
      </c>
    </row>
    <row r="119" spans="1:16" x14ac:dyDescent="0.25">
      <c r="A119" s="4" t="s">
        <v>52</v>
      </c>
      <c r="B119" s="1"/>
      <c r="C119" s="1" t="s">
        <v>107</v>
      </c>
      <c r="D119" s="1"/>
      <c r="E119" s="1"/>
      <c r="F119" s="1"/>
      <c r="G119" s="1"/>
      <c r="H119" s="2"/>
      <c r="I119" s="1"/>
      <c r="J119" s="1"/>
      <c r="K119" s="1"/>
      <c r="L119" s="11"/>
      <c r="M119" s="1"/>
      <c r="N119" s="3"/>
      <c r="O119" s="3"/>
      <c r="P119" s="3"/>
    </row>
    <row r="120" spans="1:16" x14ac:dyDescent="0.25">
      <c r="A120" s="4" t="s">
        <v>52</v>
      </c>
      <c r="B120" s="4"/>
      <c r="C120" s="4"/>
      <c r="D120" s="4"/>
      <c r="E120" s="4"/>
      <c r="F120" s="4"/>
      <c r="G120" s="4" t="s">
        <v>94</v>
      </c>
      <c r="H120" s="5">
        <v>43404</v>
      </c>
      <c r="I120" s="4" t="s">
        <v>233</v>
      </c>
      <c r="J120" s="4"/>
      <c r="K120" s="4" t="s">
        <v>234</v>
      </c>
      <c r="L120" s="12"/>
      <c r="M120" s="4" t="s">
        <v>110</v>
      </c>
      <c r="N120" s="7">
        <v>1110.9000000000001</v>
      </c>
      <c r="O120" s="7"/>
      <c r="P120" s="7">
        <v>1110.9000000000001</v>
      </c>
    </row>
    <row r="121" spans="1:16" x14ac:dyDescent="0.25">
      <c r="A121" s="4" t="s">
        <v>52</v>
      </c>
      <c r="B121" s="4"/>
      <c r="C121" s="4"/>
      <c r="D121" s="4"/>
      <c r="E121" s="4"/>
      <c r="F121" s="4"/>
      <c r="G121" s="4" t="s">
        <v>94</v>
      </c>
      <c r="H121" s="5">
        <v>43434</v>
      </c>
      <c r="I121" s="4" t="s">
        <v>235</v>
      </c>
      <c r="J121" s="4"/>
      <c r="K121" s="4" t="s">
        <v>236</v>
      </c>
      <c r="L121" s="12"/>
      <c r="M121" s="4" t="s">
        <v>110</v>
      </c>
      <c r="N121" s="7">
        <v>1075.06</v>
      </c>
      <c r="O121" s="7"/>
      <c r="P121" s="7">
        <v>2185.96</v>
      </c>
    </row>
    <row r="122" spans="1:16" x14ac:dyDescent="0.25">
      <c r="A122" s="4" t="s">
        <v>52</v>
      </c>
      <c r="B122" s="4"/>
      <c r="C122" s="4"/>
      <c r="D122" s="4"/>
      <c r="E122" s="4"/>
      <c r="F122" s="4"/>
      <c r="G122" s="4" t="s">
        <v>94</v>
      </c>
      <c r="H122" s="5">
        <v>43465</v>
      </c>
      <c r="I122" s="4" t="s">
        <v>237</v>
      </c>
      <c r="J122" s="4"/>
      <c r="K122" s="4" t="s">
        <v>238</v>
      </c>
      <c r="L122" s="12"/>
      <c r="M122" s="4" t="s">
        <v>110</v>
      </c>
      <c r="N122" s="7">
        <v>1110.9000000000001</v>
      </c>
      <c r="O122" s="7"/>
      <c r="P122" s="7">
        <v>3296.86</v>
      </c>
    </row>
    <row r="123" spans="1:16" ht="15.75" thickBot="1" x14ac:dyDescent="0.3">
      <c r="A123" s="4"/>
      <c r="B123" s="4"/>
      <c r="C123" s="4"/>
      <c r="D123" s="4"/>
      <c r="E123" s="4"/>
      <c r="F123" s="4"/>
      <c r="G123" s="4" t="s">
        <v>232</v>
      </c>
      <c r="H123" s="5"/>
      <c r="I123" s="4"/>
      <c r="J123" s="4"/>
      <c r="K123" s="4"/>
      <c r="L123" s="12"/>
      <c r="M123" s="4"/>
      <c r="N123" s="9"/>
      <c r="O123" s="9">
        <f>ROUND(P122*166/2241.5,2)</f>
        <v>244.16</v>
      </c>
      <c r="P123" s="9">
        <f>+P122+N123-O123</f>
        <v>3052.7000000000003</v>
      </c>
    </row>
    <row r="124" spans="1:16" x14ac:dyDescent="0.25">
      <c r="A124" s="4" t="s">
        <v>52</v>
      </c>
      <c r="B124" s="4"/>
      <c r="C124" s="4" t="s">
        <v>115</v>
      </c>
      <c r="D124" s="4"/>
      <c r="E124" s="4"/>
      <c r="F124" s="4"/>
      <c r="G124" s="4"/>
      <c r="H124" s="5"/>
      <c r="I124" s="4"/>
      <c r="J124" s="4"/>
      <c r="K124" s="4"/>
      <c r="L124" s="13"/>
      <c r="M124" s="4"/>
      <c r="N124" s="7">
        <f>ROUND(SUM(N119:N122),5)</f>
        <v>3296.86</v>
      </c>
      <c r="O124" s="7">
        <f>+O123</f>
        <v>244.16</v>
      </c>
      <c r="P124" s="7">
        <f>+P123</f>
        <v>3052.7000000000003</v>
      </c>
    </row>
    <row r="128" spans="1:16" x14ac:dyDescent="0.25">
      <c r="A128" s="4" t="s">
        <v>62</v>
      </c>
      <c r="B128" s="1"/>
      <c r="C128" s="1" t="s">
        <v>93</v>
      </c>
      <c r="D128" s="1"/>
      <c r="E128" s="1"/>
      <c r="F128" s="1"/>
      <c r="G128" s="1"/>
      <c r="H128" s="2"/>
      <c r="I128" s="1"/>
      <c r="J128" s="1"/>
      <c r="K128" s="1"/>
      <c r="L128" s="11"/>
      <c r="M128" s="1"/>
      <c r="N128" s="3"/>
      <c r="O128" s="3"/>
      <c r="P128" s="3"/>
    </row>
    <row r="129" spans="1:16" x14ac:dyDescent="0.25">
      <c r="A129" s="4" t="s">
        <v>62</v>
      </c>
      <c r="B129" s="4"/>
      <c r="C129" s="4"/>
      <c r="D129" s="4"/>
      <c r="E129" s="4"/>
      <c r="F129" s="4"/>
      <c r="G129" s="4" t="s">
        <v>94</v>
      </c>
      <c r="H129" s="5">
        <v>43496</v>
      </c>
      <c r="I129" s="4" t="s">
        <v>239</v>
      </c>
      <c r="J129" s="4"/>
      <c r="K129" s="4" t="s">
        <v>240</v>
      </c>
      <c r="L129" s="12"/>
      <c r="M129" s="4" t="s">
        <v>241</v>
      </c>
      <c r="N129" s="7">
        <v>397.95</v>
      </c>
      <c r="O129" s="7"/>
      <c r="P129" s="7">
        <v>397.95</v>
      </c>
    </row>
    <row r="130" spans="1:16" x14ac:dyDescent="0.25">
      <c r="A130" s="4" t="s">
        <v>62</v>
      </c>
      <c r="B130" s="4"/>
      <c r="C130" s="4"/>
      <c r="D130" s="4"/>
      <c r="E130" s="4"/>
      <c r="F130" s="4"/>
      <c r="G130" s="4" t="s">
        <v>94</v>
      </c>
      <c r="H130" s="5">
        <v>43524</v>
      </c>
      <c r="I130" s="4" t="s">
        <v>242</v>
      </c>
      <c r="J130" s="4"/>
      <c r="K130" s="4" t="s">
        <v>243</v>
      </c>
      <c r="L130" s="12"/>
      <c r="M130" s="4" t="s">
        <v>241</v>
      </c>
      <c r="N130" s="7">
        <v>359.43</v>
      </c>
      <c r="O130" s="7"/>
      <c r="P130" s="7">
        <v>757.38</v>
      </c>
    </row>
    <row r="131" spans="1:16" x14ac:dyDescent="0.25">
      <c r="A131" s="4" t="s">
        <v>62</v>
      </c>
      <c r="B131" s="4"/>
      <c r="C131" s="4"/>
      <c r="D131" s="4"/>
      <c r="E131" s="4"/>
      <c r="F131" s="4"/>
      <c r="G131" s="4" t="s">
        <v>94</v>
      </c>
      <c r="H131" s="5">
        <v>43555</v>
      </c>
      <c r="I131" s="4" t="s">
        <v>244</v>
      </c>
      <c r="J131" s="4"/>
      <c r="K131" s="4" t="s">
        <v>245</v>
      </c>
      <c r="L131" s="12"/>
      <c r="M131" s="4" t="s">
        <v>241</v>
      </c>
      <c r="N131" s="7">
        <v>397.95</v>
      </c>
      <c r="O131" s="7"/>
      <c r="P131" s="7">
        <v>1155.33</v>
      </c>
    </row>
    <row r="132" spans="1:16" x14ac:dyDescent="0.25">
      <c r="A132" s="4" t="s">
        <v>62</v>
      </c>
      <c r="B132" s="4"/>
      <c r="C132" s="4"/>
      <c r="D132" s="4"/>
      <c r="E132" s="4"/>
      <c r="F132" s="4"/>
      <c r="G132" s="4" t="s">
        <v>94</v>
      </c>
      <c r="H132" s="5">
        <v>43585</v>
      </c>
      <c r="I132" s="4" t="s">
        <v>246</v>
      </c>
      <c r="J132" s="4"/>
      <c r="K132" s="4" t="s">
        <v>247</v>
      </c>
      <c r="L132" s="12"/>
      <c r="M132" s="4" t="s">
        <v>241</v>
      </c>
      <c r="N132" s="7">
        <v>385.11</v>
      </c>
      <c r="O132" s="7"/>
      <c r="P132" s="7">
        <v>1540.44</v>
      </c>
    </row>
    <row r="133" spans="1:16" x14ac:dyDescent="0.25">
      <c r="A133" s="4" t="s">
        <v>62</v>
      </c>
      <c r="B133" s="4"/>
      <c r="C133" s="4"/>
      <c r="D133" s="4"/>
      <c r="E133" s="4"/>
      <c r="F133" s="4"/>
      <c r="G133" s="4" t="s">
        <v>94</v>
      </c>
      <c r="H133" s="5">
        <v>43616</v>
      </c>
      <c r="I133" s="4" t="s">
        <v>248</v>
      </c>
      <c r="J133" s="4"/>
      <c r="K133" s="4" t="s">
        <v>249</v>
      </c>
      <c r="L133" s="12"/>
      <c r="M133" s="4" t="s">
        <v>241</v>
      </c>
      <c r="N133" s="7">
        <v>397.95</v>
      </c>
      <c r="O133" s="7"/>
      <c r="P133" s="7">
        <v>1938.39</v>
      </c>
    </row>
    <row r="134" spans="1:16" x14ac:dyDescent="0.25">
      <c r="A134" s="4" t="s">
        <v>62</v>
      </c>
      <c r="B134" s="4"/>
      <c r="C134" s="4"/>
      <c r="D134" s="4"/>
      <c r="E134" s="4"/>
      <c r="F134" s="4"/>
      <c r="G134" s="4" t="s">
        <v>94</v>
      </c>
      <c r="H134" s="5">
        <v>43646</v>
      </c>
      <c r="I134" s="4" t="s">
        <v>250</v>
      </c>
      <c r="J134" s="4"/>
      <c r="K134" s="4" t="s">
        <v>251</v>
      </c>
      <c r="L134" s="12"/>
      <c r="M134" s="4" t="s">
        <v>241</v>
      </c>
      <c r="N134" s="7">
        <v>385.11</v>
      </c>
      <c r="O134" s="7"/>
      <c r="P134" s="7">
        <v>2323.5</v>
      </c>
    </row>
    <row r="135" spans="1:16" x14ac:dyDescent="0.25">
      <c r="A135" s="4" t="s">
        <v>62</v>
      </c>
      <c r="B135" s="4"/>
      <c r="C135" s="4"/>
      <c r="D135" s="4"/>
      <c r="E135" s="4"/>
      <c r="F135" s="4"/>
      <c r="G135" s="4" t="s">
        <v>94</v>
      </c>
      <c r="H135" s="5">
        <v>43677</v>
      </c>
      <c r="I135" s="4" t="s">
        <v>252</v>
      </c>
      <c r="J135" s="4"/>
      <c r="K135" s="4" t="s">
        <v>253</v>
      </c>
      <c r="L135" s="12"/>
      <c r="M135" s="4" t="s">
        <v>241</v>
      </c>
      <c r="N135" s="7">
        <v>397.95</v>
      </c>
      <c r="O135" s="7"/>
      <c r="P135" s="7">
        <v>2721.45</v>
      </c>
    </row>
    <row r="136" spans="1:16" x14ac:dyDescent="0.25">
      <c r="A136" s="4" t="s">
        <v>62</v>
      </c>
      <c r="B136" s="4"/>
      <c r="C136" s="4"/>
      <c r="D136" s="4"/>
      <c r="E136" s="4"/>
      <c r="F136" s="4"/>
      <c r="G136" s="4" t="s">
        <v>94</v>
      </c>
      <c r="H136" s="5">
        <v>43708</v>
      </c>
      <c r="I136" s="4" t="s">
        <v>254</v>
      </c>
      <c r="J136" s="4"/>
      <c r="K136" s="4" t="s">
        <v>255</v>
      </c>
      <c r="L136" s="12"/>
      <c r="M136" s="4" t="s">
        <v>241</v>
      </c>
      <c r="N136" s="7">
        <v>397.91</v>
      </c>
      <c r="O136" s="7"/>
      <c r="P136" s="7">
        <v>3119.36</v>
      </c>
    </row>
    <row r="137" spans="1:16" ht="15.75" thickBot="1" x14ac:dyDescent="0.3">
      <c r="A137" s="4" t="s">
        <v>62</v>
      </c>
      <c r="B137" s="4"/>
      <c r="C137" s="4"/>
      <c r="D137" s="4"/>
      <c r="E137" s="4"/>
      <c r="F137" s="4"/>
      <c r="G137" s="4" t="s">
        <v>94</v>
      </c>
      <c r="H137" s="5">
        <v>43738</v>
      </c>
      <c r="I137" s="4" t="s">
        <v>256</v>
      </c>
      <c r="J137" s="4"/>
      <c r="K137" s="4" t="s">
        <v>257</v>
      </c>
      <c r="L137" s="12"/>
      <c r="M137" s="4" t="s">
        <v>241</v>
      </c>
      <c r="N137" s="9">
        <v>543.78</v>
      </c>
      <c r="O137" s="9"/>
      <c r="P137" s="9">
        <v>3663.14</v>
      </c>
    </row>
    <row r="138" spans="1:16" x14ac:dyDescent="0.25">
      <c r="A138" s="4" t="s">
        <v>62</v>
      </c>
      <c r="B138" s="4"/>
      <c r="C138" s="4" t="s">
        <v>106</v>
      </c>
      <c r="D138" s="4"/>
      <c r="E138" s="4"/>
      <c r="F138" s="4"/>
      <c r="G138" s="4"/>
      <c r="H138" s="5"/>
      <c r="I138" s="4"/>
      <c r="J138" s="4"/>
      <c r="K138" s="4"/>
      <c r="L138" s="13"/>
      <c r="M138" s="4"/>
      <c r="N138" s="7">
        <f>ROUND(SUM(N128:N137),5)</f>
        <v>3663.14</v>
      </c>
      <c r="O138" s="7">
        <f>ROUND(SUM(O128:O137),5)</f>
        <v>0</v>
      </c>
      <c r="P138" s="7">
        <f>P137</f>
        <v>3663.14</v>
      </c>
    </row>
    <row r="139" spans="1:16" x14ac:dyDescent="0.25">
      <c r="A139" s="4" t="s">
        <v>62</v>
      </c>
      <c r="B139" s="1"/>
      <c r="C139" s="1" t="s">
        <v>107</v>
      </c>
      <c r="D139" s="1"/>
      <c r="E139" s="1"/>
      <c r="F139" s="1"/>
      <c r="G139" s="1"/>
      <c r="H139" s="2"/>
      <c r="I139" s="1"/>
      <c r="J139" s="1"/>
      <c r="K139" s="1"/>
      <c r="L139" s="11"/>
      <c r="M139" s="1"/>
      <c r="N139" s="3"/>
      <c r="O139" s="3"/>
      <c r="P139" s="3"/>
    </row>
    <row r="140" spans="1:16" x14ac:dyDescent="0.25">
      <c r="A140" s="4" t="s">
        <v>62</v>
      </c>
      <c r="B140" s="4"/>
      <c r="C140" s="4"/>
      <c r="D140" s="4"/>
      <c r="E140" s="4"/>
      <c r="F140" s="4"/>
      <c r="G140" s="4" t="s">
        <v>94</v>
      </c>
      <c r="H140" s="5">
        <v>43496</v>
      </c>
      <c r="I140" s="4" t="s">
        <v>258</v>
      </c>
      <c r="J140" s="4"/>
      <c r="K140" s="4" t="s">
        <v>259</v>
      </c>
      <c r="L140" s="12"/>
      <c r="M140" s="4" t="s">
        <v>241</v>
      </c>
      <c r="N140" s="7">
        <v>1014.8</v>
      </c>
      <c r="O140" s="7"/>
      <c r="P140" s="7">
        <v>1014.8</v>
      </c>
    </row>
    <row r="141" spans="1:16" x14ac:dyDescent="0.25">
      <c r="A141" s="4" t="s">
        <v>62</v>
      </c>
      <c r="B141" s="4"/>
      <c r="C141" s="4"/>
      <c r="D141" s="4"/>
      <c r="E141" s="4"/>
      <c r="F141" s="4"/>
      <c r="G141" s="4" t="s">
        <v>94</v>
      </c>
      <c r="H141" s="5">
        <v>43524</v>
      </c>
      <c r="I141" s="4" t="s">
        <v>260</v>
      </c>
      <c r="J141" s="4"/>
      <c r="K141" s="4" t="s">
        <v>261</v>
      </c>
      <c r="L141" s="12"/>
      <c r="M141" s="4" t="s">
        <v>241</v>
      </c>
      <c r="N141" s="7">
        <v>916.59</v>
      </c>
      <c r="O141" s="7"/>
      <c r="P141" s="7">
        <v>1931.39</v>
      </c>
    </row>
    <row r="142" spans="1:16" x14ac:dyDescent="0.25">
      <c r="A142" s="4" t="s">
        <v>62</v>
      </c>
      <c r="B142" s="4"/>
      <c r="C142" s="4"/>
      <c r="D142" s="4"/>
      <c r="E142" s="4"/>
      <c r="F142" s="4"/>
      <c r="G142" s="4" t="s">
        <v>94</v>
      </c>
      <c r="H142" s="5">
        <v>43555</v>
      </c>
      <c r="I142" s="4" t="s">
        <v>262</v>
      </c>
      <c r="J142" s="4"/>
      <c r="K142" s="4" t="s">
        <v>263</v>
      </c>
      <c r="L142" s="12"/>
      <c r="M142" s="4" t="s">
        <v>241</v>
      </c>
      <c r="N142" s="7">
        <v>1014.8</v>
      </c>
      <c r="O142" s="7"/>
      <c r="P142" s="7">
        <v>2946.19</v>
      </c>
    </row>
    <row r="143" spans="1:16" x14ac:dyDescent="0.25">
      <c r="A143" s="4" t="s">
        <v>62</v>
      </c>
      <c r="B143" s="4"/>
      <c r="C143" s="4"/>
      <c r="D143" s="4"/>
      <c r="E143" s="4"/>
      <c r="F143" s="4"/>
      <c r="G143" s="4" t="s">
        <v>94</v>
      </c>
      <c r="H143" s="5">
        <v>43585</v>
      </c>
      <c r="I143" s="4" t="s">
        <v>264</v>
      </c>
      <c r="J143" s="4"/>
      <c r="K143" s="4" t="s">
        <v>265</v>
      </c>
      <c r="L143" s="12"/>
      <c r="M143" s="4" t="s">
        <v>241</v>
      </c>
      <c r="N143" s="7">
        <v>982.06</v>
      </c>
      <c r="O143" s="7"/>
      <c r="P143" s="7">
        <v>3928.25</v>
      </c>
    </row>
    <row r="144" spans="1:16" x14ac:dyDescent="0.25">
      <c r="A144" s="4" t="s">
        <v>62</v>
      </c>
      <c r="B144" s="4"/>
      <c r="C144" s="4"/>
      <c r="D144" s="4"/>
      <c r="E144" s="4"/>
      <c r="F144" s="4"/>
      <c r="G144" s="4" t="s">
        <v>94</v>
      </c>
      <c r="H144" s="5">
        <v>43616</v>
      </c>
      <c r="I144" s="4" t="s">
        <v>266</v>
      </c>
      <c r="J144" s="4"/>
      <c r="K144" s="4" t="s">
        <v>267</v>
      </c>
      <c r="L144" s="12"/>
      <c r="M144" s="4" t="s">
        <v>241</v>
      </c>
      <c r="N144" s="7">
        <v>1014.8</v>
      </c>
      <c r="O144" s="7"/>
      <c r="P144" s="7">
        <v>4943.05</v>
      </c>
    </row>
    <row r="145" spans="1:16" x14ac:dyDescent="0.25">
      <c r="A145" s="4" t="s">
        <v>62</v>
      </c>
      <c r="B145" s="4"/>
      <c r="C145" s="4"/>
      <c r="D145" s="4"/>
      <c r="E145" s="4"/>
      <c r="F145" s="4"/>
      <c r="G145" s="4" t="s">
        <v>94</v>
      </c>
      <c r="H145" s="5">
        <v>43646</v>
      </c>
      <c r="I145" s="4" t="s">
        <v>268</v>
      </c>
      <c r="J145" s="4"/>
      <c r="K145" s="4" t="s">
        <v>269</v>
      </c>
      <c r="L145" s="12"/>
      <c r="M145" s="4" t="s">
        <v>241</v>
      </c>
      <c r="N145" s="7">
        <v>982.06</v>
      </c>
      <c r="O145" s="7"/>
      <c r="P145" s="7">
        <v>5925.11</v>
      </c>
    </row>
    <row r="146" spans="1:16" x14ac:dyDescent="0.25">
      <c r="A146" s="4" t="s">
        <v>62</v>
      </c>
      <c r="B146" s="4"/>
      <c r="C146" s="4"/>
      <c r="D146" s="4"/>
      <c r="E146" s="4"/>
      <c r="F146" s="4"/>
      <c r="G146" s="4" t="s">
        <v>94</v>
      </c>
      <c r="H146" s="5">
        <v>43677</v>
      </c>
      <c r="I146" s="4" t="s">
        <v>270</v>
      </c>
      <c r="J146" s="4"/>
      <c r="K146" s="4" t="s">
        <v>271</v>
      </c>
      <c r="L146" s="12"/>
      <c r="M146" s="4" t="s">
        <v>241</v>
      </c>
      <c r="N146" s="7">
        <v>1014.8</v>
      </c>
      <c r="O146" s="7"/>
      <c r="P146" s="7">
        <v>6939.91</v>
      </c>
    </row>
    <row r="147" spans="1:16" x14ac:dyDescent="0.25">
      <c r="A147" s="4" t="s">
        <v>62</v>
      </c>
      <c r="B147" s="4"/>
      <c r="C147" s="4"/>
      <c r="D147" s="4"/>
      <c r="E147" s="4"/>
      <c r="F147" s="4"/>
      <c r="G147" s="4" t="s">
        <v>94</v>
      </c>
      <c r="H147" s="5">
        <v>43708</v>
      </c>
      <c r="I147" s="4" t="s">
        <v>272</v>
      </c>
      <c r="J147" s="4"/>
      <c r="K147" s="4" t="s">
        <v>273</v>
      </c>
      <c r="L147" s="12"/>
      <c r="M147" s="4" t="s">
        <v>241</v>
      </c>
      <c r="N147" s="7">
        <v>1014.81</v>
      </c>
      <c r="O147" s="7"/>
      <c r="P147" s="7">
        <v>7954.72</v>
      </c>
    </row>
    <row r="148" spans="1:16" ht="15.75" thickBot="1" x14ac:dyDescent="0.3">
      <c r="A148" s="4" t="s">
        <v>62</v>
      </c>
      <c r="B148" s="4"/>
      <c r="C148" s="4"/>
      <c r="D148" s="4"/>
      <c r="E148" s="4"/>
      <c r="F148" s="4"/>
      <c r="G148" s="4" t="s">
        <v>94</v>
      </c>
      <c r="H148" s="5">
        <v>43738</v>
      </c>
      <c r="I148" s="4" t="s">
        <v>274</v>
      </c>
      <c r="J148" s="4"/>
      <c r="K148" s="4" t="s">
        <v>275</v>
      </c>
      <c r="L148" s="12"/>
      <c r="M148" s="4" t="s">
        <v>241</v>
      </c>
      <c r="N148" s="9">
        <v>1331.7</v>
      </c>
      <c r="O148" s="9"/>
      <c r="P148" s="9">
        <v>9286.42</v>
      </c>
    </row>
    <row r="149" spans="1:16" x14ac:dyDescent="0.25">
      <c r="A149" s="4" t="s">
        <v>62</v>
      </c>
      <c r="B149" s="4"/>
      <c r="C149" s="4" t="s">
        <v>115</v>
      </c>
      <c r="D149" s="4"/>
      <c r="E149" s="4"/>
      <c r="F149" s="4"/>
      <c r="G149" s="4"/>
      <c r="H149" s="5"/>
      <c r="I149" s="4"/>
      <c r="J149" s="4"/>
      <c r="K149" s="4"/>
      <c r="L149" s="13"/>
      <c r="M149" s="4"/>
      <c r="N149" s="7">
        <f>ROUND(SUM(N139:N148),5)</f>
        <v>9286.42</v>
      </c>
      <c r="O149" s="7">
        <f>ROUND(SUM(O139:O148),5)</f>
        <v>0</v>
      </c>
      <c r="P149" s="7">
        <f>P148</f>
        <v>9286.42</v>
      </c>
    </row>
    <row r="153" spans="1:16" x14ac:dyDescent="0.25">
      <c r="A153" s="4" t="s">
        <v>84</v>
      </c>
      <c r="B153" s="1"/>
      <c r="C153" s="1" t="s">
        <v>93</v>
      </c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3"/>
      <c r="O153" s="3"/>
      <c r="P153" s="3"/>
    </row>
    <row r="154" spans="1:16" x14ac:dyDescent="0.25">
      <c r="A154" s="4" t="s">
        <v>84</v>
      </c>
      <c r="B154" s="4"/>
      <c r="C154" s="4"/>
      <c r="D154" s="4"/>
      <c r="E154" s="4"/>
      <c r="F154" s="4"/>
      <c r="G154" s="4" t="s">
        <v>94</v>
      </c>
      <c r="H154" s="5">
        <v>43404</v>
      </c>
      <c r="I154" s="4" t="s">
        <v>276</v>
      </c>
      <c r="J154" s="4"/>
      <c r="K154" s="4" t="s">
        <v>277</v>
      </c>
      <c r="L154" s="6"/>
      <c r="M154" s="4" t="s">
        <v>97</v>
      </c>
      <c r="N154" s="7">
        <v>300.81</v>
      </c>
      <c r="O154" s="7"/>
      <c r="P154" s="7">
        <v>300.81</v>
      </c>
    </row>
    <row r="155" spans="1:16" x14ac:dyDescent="0.25">
      <c r="A155" s="4" t="s">
        <v>84</v>
      </c>
      <c r="B155" s="4"/>
      <c r="C155" s="4"/>
      <c r="D155" s="4"/>
      <c r="E155" s="4"/>
      <c r="F155" s="4"/>
      <c r="G155" s="4" t="s">
        <v>94</v>
      </c>
      <c r="H155" s="5">
        <v>43434</v>
      </c>
      <c r="I155" s="4" t="s">
        <v>278</v>
      </c>
      <c r="J155" s="4"/>
      <c r="K155" s="4" t="s">
        <v>279</v>
      </c>
      <c r="L155" s="6"/>
      <c r="M155" s="4" t="s">
        <v>97</v>
      </c>
      <c r="N155" s="7">
        <v>291.11</v>
      </c>
      <c r="O155" s="7"/>
      <c r="P155" s="7">
        <v>591.91999999999996</v>
      </c>
    </row>
    <row r="156" spans="1:16" ht="15.75" thickBot="1" x14ac:dyDescent="0.3">
      <c r="A156" s="4" t="s">
        <v>84</v>
      </c>
      <c r="B156" s="4"/>
      <c r="C156" s="4"/>
      <c r="D156" s="4"/>
      <c r="E156" s="4"/>
      <c r="F156" s="4"/>
      <c r="G156" s="4" t="s">
        <v>94</v>
      </c>
      <c r="H156" s="5">
        <v>43465</v>
      </c>
      <c r="I156" s="4" t="s">
        <v>128</v>
      </c>
      <c r="J156" s="4"/>
      <c r="K156" s="4" t="s">
        <v>280</v>
      </c>
      <c r="L156" s="6"/>
      <c r="M156" s="4" t="s">
        <v>97</v>
      </c>
      <c r="N156" s="9">
        <v>300.81</v>
      </c>
      <c r="O156" s="9"/>
      <c r="P156" s="9">
        <v>892.73</v>
      </c>
    </row>
    <row r="157" spans="1:16" x14ac:dyDescent="0.25">
      <c r="A157" s="4" t="s">
        <v>84</v>
      </c>
      <c r="B157" s="4"/>
      <c r="C157" s="4" t="s">
        <v>106</v>
      </c>
      <c r="D157" s="4"/>
      <c r="E157" s="4"/>
      <c r="F157" s="4"/>
      <c r="G157" s="4"/>
      <c r="H157" s="5"/>
      <c r="I157" s="4"/>
      <c r="J157" s="4"/>
      <c r="K157" s="4"/>
      <c r="L157" s="4"/>
      <c r="M157" s="4"/>
      <c r="N157" s="7">
        <f>ROUND(SUM(N153:N156),5)</f>
        <v>892.73</v>
      </c>
      <c r="O157" s="7">
        <f>ROUND(SUM(O153:O156),5)</f>
        <v>0</v>
      </c>
      <c r="P157" s="7">
        <f>P156</f>
        <v>892.73</v>
      </c>
    </row>
    <row r="158" spans="1:16" x14ac:dyDescent="0.25">
      <c r="A158" s="4" t="s">
        <v>84</v>
      </c>
      <c r="B158" s="1"/>
      <c r="C158" s="1" t="s">
        <v>107</v>
      </c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3"/>
      <c r="O158" s="3"/>
      <c r="P158" s="3"/>
    </row>
    <row r="159" spans="1:16" x14ac:dyDescent="0.25">
      <c r="A159" s="4" t="s">
        <v>84</v>
      </c>
      <c r="B159" s="4"/>
      <c r="C159" s="4"/>
      <c r="D159" s="4"/>
      <c r="E159" s="4"/>
      <c r="F159" s="4"/>
      <c r="G159" s="4" t="s">
        <v>94</v>
      </c>
      <c r="H159" s="5">
        <v>43404</v>
      </c>
      <c r="I159" s="4" t="s">
        <v>124</v>
      </c>
      <c r="J159" s="4"/>
      <c r="K159" s="4" t="s">
        <v>281</v>
      </c>
      <c r="L159" s="6"/>
      <c r="M159" s="4" t="s">
        <v>110</v>
      </c>
      <c r="N159" s="7">
        <v>767.1</v>
      </c>
      <c r="O159" s="7"/>
      <c r="P159" s="7">
        <v>767.1</v>
      </c>
    </row>
    <row r="160" spans="1:16" x14ac:dyDescent="0.25">
      <c r="A160" s="4" t="s">
        <v>84</v>
      </c>
      <c r="B160" s="4"/>
      <c r="C160" s="4"/>
      <c r="D160" s="4"/>
      <c r="E160" s="4"/>
      <c r="F160" s="4"/>
      <c r="G160" s="4" t="s">
        <v>94</v>
      </c>
      <c r="H160" s="5">
        <v>43434</v>
      </c>
      <c r="I160" s="4" t="s">
        <v>282</v>
      </c>
      <c r="J160" s="4"/>
      <c r="K160" s="4" t="s">
        <v>283</v>
      </c>
      <c r="L160" s="6"/>
      <c r="M160" s="4" t="s">
        <v>110</v>
      </c>
      <c r="N160" s="7">
        <v>742.36</v>
      </c>
      <c r="O160" s="7"/>
      <c r="P160" s="7">
        <v>1509.46</v>
      </c>
    </row>
    <row r="161" spans="1:16" ht="15.75" thickBot="1" x14ac:dyDescent="0.3">
      <c r="A161" s="4" t="s">
        <v>84</v>
      </c>
      <c r="B161" s="4"/>
      <c r="C161" s="4"/>
      <c r="D161" s="4"/>
      <c r="E161" s="4"/>
      <c r="F161" s="4"/>
      <c r="G161" s="4" t="s">
        <v>94</v>
      </c>
      <c r="H161" s="5">
        <v>43465</v>
      </c>
      <c r="I161" s="4" t="s">
        <v>284</v>
      </c>
      <c r="J161" s="4"/>
      <c r="K161" s="4" t="s">
        <v>285</v>
      </c>
      <c r="L161" s="6"/>
      <c r="M161" s="4" t="s">
        <v>110</v>
      </c>
      <c r="N161" s="9">
        <v>767.1</v>
      </c>
      <c r="O161" s="9"/>
      <c r="P161" s="9">
        <v>2276.56</v>
      </c>
    </row>
    <row r="162" spans="1:16" x14ac:dyDescent="0.25">
      <c r="A162" s="4" t="s">
        <v>84</v>
      </c>
      <c r="B162" s="4"/>
      <c r="C162" s="4" t="s">
        <v>115</v>
      </c>
      <c r="D162" s="4"/>
      <c r="E162" s="4"/>
      <c r="F162" s="4"/>
      <c r="G162" s="4"/>
      <c r="H162" s="5"/>
      <c r="I162" s="4"/>
      <c r="J162" s="4"/>
      <c r="K162" s="4"/>
      <c r="L162" s="4"/>
      <c r="M162" s="4"/>
      <c r="N162" s="7">
        <f>ROUND(SUM(N158:N161),5)</f>
        <v>2276.56</v>
      </c>
      <c r="O162" s="7">
        <f>ROUND(SUM(O158:O161),5)</f>
        <v>0</v>
      </c>
      <c r="P162" s="7">
        <f>P161</f>
        <v>2276.56</v>
      </c>
    </row>
    <row r="166" spans="1:16" x14ac:dyDescent="0.25">
      <c r="A166" s="4" t="s">
        <v>87</v>
      </c>
      <c r="B166" s="1"/>
      <c r="C166" s="1" t="s">
        <v>93</v>
      </c>
      <c r="D166" s="1"/>
      <c r="E166" s="1"/>
      <c r="F166" s="1"/>
      <c r="G166" s="1"/>
      <c r="H166" s="2"/>
      <c r="I166" s="1"/>
      <c r="J166" s="1"/>
      <c r="K166" s="1"/>
      <c r="L166" s="11"/>
      <c r="M166" s="1"/>
      <c r="N166" s="3"/>
      <c r="O166" s="3"/>
      <c r="P166" s="3"/>
    </row>
    <row r="167" spans="1:16" x14ac:dyDescent="0.25">
      <c r="A167" s="4" t="s">
        <v>87</v>
      </c>
      <c r="B167" s="4"/>
      <c r="C167" s="4"/>
      <c r="D167" s="4"/>
      <c r="E167" s="4"/>
      <c r="F167" s="4"/>
      <c r="G167" s="4" t="s">
        <v>94</v>
      </c>
      <c r="H167" s="5">
        <v>43496</v>
      </c>
      <c r="I167" s="4" t="s">
        <v>286</v>
      </c>
      <c r="J167" s="4"/>
      <c r="K167" s="4" t="s">
        <v>287</v>
      </c>
      <c r="L167" s="12"/>
      <c r="M167" s="4" t="s">
        <v>97</v>
      </c>
      <c r="N167" s="7">
        <v>300.81</v>
      </c>
      <c r="O167" s="7"/>
      <c r="P167" s="7">
        <v>300.81</v>
      </c>
    </row>
    <row r="168" spans="1:16" x14ac:dyDescent="0.25">
      <c r="A168" s="4" t="s">
        <v>87</v>
      </c>
      <c r="B168" s="4"/>
      <c r="C168" s="4"/>
      <c r="D168" s="4"/>
      <c r="E168" s="4"/>
      <c r="F168" s="4"/>
      <c r="G168" s="4" t="s">
        <v>94</v>
      </c>
      <c r="H168" s="5">
        <v>43524</v>
      </c>
      <c r="I168" s="4" t="s">
        <v>288</v>
      </c>
      <c r="J168" s="4"/>
      <c r="K168" s="4" t="s">
        <v>289</v>
      </c>
      <c r="L168" s="12"/>
      <c r="M168" s="4" t="s">
        <v>97</v>
      </c>
      <c r="N168" s="7">
        <v>271.7</v>
      </c>
      <c r="O168" s="7"/>
      <c r="P168" s="7">
        <v>572.51</v>
      </c>
    </row>
    <row r="169" spans="1:16" x14ac:dyDescent="0.25">
      <c r="A169" s="4" t="s">
        <v>87</v>
      </c>
      <c r="B169" s="4"/>
      <c r="C169" s="4"/>
      <c r="D169" s="4"/>
      <c r="E169" s="4"/>
      <c r="F169" s="4"/>
      <c r="G169" s="4" t="s">
        <v>94</v>
      </c>
      <c r="H169" s="5">
        <v>43555</v>
      </c>
      <c r="I169" s="4" t="s">
        <v>154</v>
      </c>
      <c r="J169" s="4"/>
      <c r="K169" s="4" t="s">
        <v>290</v>
      </c>
      <c r="L169" s="12"/>
      <c r="M169" s="4" t="s">
        <v>97</v>
      </c>
      <c r="N169" s="7">
        <v>300.81</v>
      </c>
      <c r="O169" s="7"/>
      <c r="P169" s="7">
        <v>873.32</v>
      </c>
    </row>
    <row r="170" spans="1:16" x14ac:dyDescent="0.25">
      <c r="A170" s="4" t="s">
        <v>87</v>
      </c>
      <c r="B170" s="4"/>
      <c r="C170" s="4"/>
      <c r="D170" s="4"/>
      <c r="E170" s="4"/>
      <c r="F170" s="4"/>
      <c r="G170" s="4" t="s">
        <v>94</v>
      </c>
      <c r="H170" s="5">
        <v>43585</v>
      </c>
      <c r="I170" s="4" t="s">
        <v>291</v>
      </c>
      <c r="J170" s="4"/>
      <c r="K170" s="4" t="s">
        <v>292</v>
      </c>
      <c r="L170" s="12"/>
      <c r="M170" s="4" t="s">
        <v>97</v>
      </c>
      <c r="N170" s="7">
        <v>291.11</v>
      </c>
      <c r="O170" s="7"/>
      <c r="P170" s="7">
        <v>1164.43</v>
      </c>
    </row>
    <row r="171" spans="1:16" x14ac:dyDescent="0.25">
      <c r="A171" s="4" t="s">
        <v>87</v>
      </c>
      <c r="B171" s="4"/>
      <c r="C171" s="4"/>
      <c r="D171" s="4"/>
      <c r="E171" s="4"/>
      <c r="F171" s="4"/>
      <c r="G171" s="4" t="s">
        <v>94</v>
      </c>
      <c r="H171" s="5">
        <v>43616</v>
      </c>
      <c r="I171" s="4" t="s">
        <v>235</v>
      </c>
      <c r="J171" s="4"/>
      <c r="K171" s="4" t="s">
        <v>293</v>
      </c>
      <c r="L171" s="12"/>
      <c r="M171" s="4" t="s">
        <v>97</v>
      </c>
      <c r="N171" s="7">
        <v>300.81</v>
      </c>
      <c r="O171" s="7"/>
      <c r="P171" s="7">
        <v>1465.24</v>
      </c>
    </row>
    <row r="172" spans="1:16" x14ac:dyDescent="0.25">
      <c r="A172" s="4" t="s">
        <v>87</v>
      </c>
      <c r="B172" s="4"/>
      <c r="C172" s="4"/>
      <c r="D172" s="4"/>
      <c r="E172" s="4"/>
      <c r="F172" s="4"/>
      <c r="G172" s="4" t="s">
        <v>94</v>
      </c>
      <c r="H172" s="5">
        <v>43646</v>
      </c>
      <c r="I172" s="4" t="s">
        <v>294</v>
      </c>
      <c r="J172" s="4"/>
      <c r="K172" s="4" t="s">
        <v>295</v>
      </c>
      <c r="L172" s="12"/>
      <c r="M172" s="4" t="s">
        <v>97</v>
      </c>
      <c r="N172" s="7">
        <v>291.11</v>
      </c>
      <c r="O172" s="7"/>
      <c r="P172" s="7">
        <v>1756.35</v>
      </c>
    </row>
    <row r="173" spans="1:16" x14ac:dyDescent="0.25">
      <c r="A173" s="4" t="s">
        <v>87</v>
      </c>
      <c r="B173" s="4"/>
      <c r="C173" s="4"/>
      <c r="D173" s="4"/>
      <c r="E173" s="4"/>
      <c r="F173" s="4"/>
      <c r="G173" s="4" t="s">
        <v>94</v>
      </c>
      <c r="H173" s="5">
        <v>43677</v>
      </c>
      <c r="I173" s="4" t="s">
        <v>296</v>
      </c>
      <c r="J173" s="4"/>
      <c r="K173" s="4" t="s">
        <v>297</v>
      </c>
      <c r="L173" s="12"/>
      <c r="M173" s="4" t="s">
        <v>97</v>
      </c>
      <c r="N173" s="7">
        <v>300.81</v>
      </c>
      <c r="O173" s="7"/>
      <c r="P173" s="7">
        <v>2057.16</v>
      </c>
    </row>
    <row r="174" spans="1:16" x14ac:dyDescent="0.25">
      <c r="A174" s="4" t="s">
        <v>87</v>
      </c>
      <c r="B174" s="4"/>
      <c r="C174" s="4"/>
      <c r="D174" s="4"/>
      <c r="E174" s="4"/>
      <c r="F174" s="4"/>
      <c r="G174" s="4" t="s">
        <v>94</v>
      </c>
      <c r="H174" s="5">
        <v>43708</v>
      </c>
      <c r="I174" s="4" t="s">
        <v>298</v>
      </c>
      <c r="J174" s="4"/>
      <c r="K174" s="4" t="s">
        <v>299</v>
      </c>
      <c r="L174" s="12"/>
      <c r="M174" s="4" t="s">
        <v>97</v>
      </c>
      <c r="N174" s="7">
        <v>300.85000000000002</v>
      </c>
      <c r="O174" s="7"/>
      <c r="P174" s="7">
        <v>2358.0100000000002</v>
      </c>
    </row>
    <row r="175" spans="1:16" ht="15.75" thickBot="1" x14ac:dyDescent="0.3">
      <c r="A175" s="4" t="s">
        <v>87</v>
      </c>
      <c r="B175" s="4"/>
      <c r="C175" s="4"/>
      <c r="D175" s="4"/>
      <c r="E175" s="4"/>
      <c r="F175" s="4"/>
      <c r="G175" s="4" t="s">
        <v>94</v>
      </c>
      <c r="H175" s="5">
        <v>43738</v>
      </c>
      <c r="I175" s="4" t="s">
        <v>300</v>
      </c>
      <c r="J175" s="4"/>
      <c r="K175" s="4" t="s">
        <v>301</v>
      </c>
      <c r="L175" s="12"/>
      <c r="M175" s="4" t="s">
        <v>97</v>
      </c>
      <c r="N175" s="9">
        <v>368.49</v>
      </c>
      <c r="O175" s="9"/>
      <c r="P175" s="9">
        <v>2726.5</v>
      </c>
    </row>
    <row r="176" spans="1:16" x14ac:dyDescent="0.25">
      <c r="A176" s="4" t="s">
        <v>87</v>
      </c>
      <c r="B176" s="4"/>
      <c r="C176" s="4" t="s">
        <v>106</v>
      </c>
      <c r="D176" s="4"/>
      <c r="E176" s="4"/>
      <c r="F176" s="4"/>
      <c r="G176" s="4"/>
      <c r="H176" s="5"/>
      <c r="I176" s="4"/>
      <c r="J176" s="4"/>
      <c r="K176" s="4"/>
      <c r="L176" s="13"/>
      <c r="M176" s="4"/>
      <c r="N176" s="7">
        <f>ROUND(SUM(N166:N175),5)</f>
        <v>2726.5</v>
      </c>
      <c r="O176" s="7">
        <f>ROUND(SUM(O166:O175),5)</f>
        <v>0</v>
      </c>
      <c r="P176" s="7">
        <f>P175</f>
        <v>2726.5</v>
      </c>
    </row>
    <row r="177" spans="1:17" x14ac:dyDescent="0.25">
      <c r="A177" s="4" t="s">
        <v>87</v>
      </c>
      <c r="B177" s="1"/>
      <c r="C177" s="1" t="s">
        <v>107</v>
      </c>
      <c r="D177" s="1"/>
      <c r="E177" s="1"/>
      <c r="F177" s="1"/>
      <c r="G177" s="1"/>
      <c r="H177" s="2"/>
      <c r="I177" s="1"/>
      <c r="J177" s="1"/>
      <c r="K177" s="1"/>
      <c r="L177" s="11"/>
      <c r="M177" s="1"/>
      <c r="N177" s="3"/>
      <c r="O177" s="3"/>
      <c r="P177" s="3"/>
    </row>
    <row r="178" spans="1:17" x14ac:dyDescent="0.25">
      <c r="A178" s="4" t="s">
        <v>87</v>
      </c>
      <c r="B178" s="4"/>
      <c r="C178" s="4"/>
      <c r="D178" s="4"/>
      <c r="E178" s="4"/>
      <c r="F178" s="4"/>
      <c r="G178" s="4" t="s">
        <v>94</v>
      </c>
      <c r="H178" s="5">
        <v>43496</v>
      </c>
      <c r="I178" s="4" t="s">
        <v>302</v>
      </c>
      <c r="J178" s="4"/>
      <c r="K178" s="4" t="s">
        <v>303</v>
      </c>
      <c r="L178" s="12"/>
      <c r="M178" s="4" t="s">
        <v>110</v>
      </c>
      <c r="N178" s="7">
        <v>767.1</v>
      </c>
      <c r="O178" s="7"/>
      <c r="P178" s="7">
        <v>767.1</v>
      </c>
    </row>
    <row r="179" spans="1:17" x14ac:dyDescent="0.25">
      <c r="A179" s="4" t="s">
        <v>87</v>
      </c>
      <c r="B179" s="4"/>
      <c r="C179" s="4"/>
      <c r="D179" s="4"/>
      <c r="E179" s="4"/>
      <c r="F179" s="4"/>
      <c r="G179" s="4" t="s">
        <v>94</v>
      </c>
      <c r="H179" s="5">
        <v>43524</v>
      </c>
      <c r="I179" s="4" t="s">
        <v>304</v>
      </c>
      <c r="J179" s="4"/>
      <c r="K179" s="4" t="s">
        <v>305</v>
      </c>
      <c r="L179" s="12"/>
      <c r="M179" s="4" t="s">
        <v>110</v>
      </c>
      <c r="N179" s="7">
        <v>692.87</v>
      </c>
      <c r="O179" s="7"/>
      <c r="P179" s="7">
        <v>1459.97</v>
      </c>
    </row>
    <row r="180" spans="1:17" x14ac:dyDescent="0.25">
      <c r="A180" s="4" t="s">
        <v>87</v>
      </c>
      <c r="B180" s="4"/>
      <c r="C180" s="4"/>
      <c r="D180" s="4"/>
      <c r="E180" s="4"/>
      <c r="F180" s="4"/>
      <c r="G180" s="4" t="s">
        <v>94</v>
      </c>
      <c r="H180" s="5">
        <v>43555</v>
      </c>
      <c r="I180" s="4" t="s">
        <v>306</v>
      </c>
      <c r="J180" s="4"/>
      <c r="K180" s="4" t="s">
        <v>307</v>
      </c>
      <c r="L180" s="12"/>
      <c r="M180" s="4" t="s">
        <v>110</v>
      </c>
      <c r="N180" s="7">
        <v>767.1</v>
      </c>
      <c r="O180" s="7"/>
      <c r="P180" s="7">
        <v>2227.0700000000002</v>
      </c>
    </row>
    <row r="181" spans="1:17" x14ac:dyDescent="0.25">
      <c r="A181" s="4" t="s">
        <v>87</v>
      </c>
      <c r="B181" s="4"/>
      <c r="C181" s="4"/>
      <c r="D181" s="4"/>
      <c r="E181" s="4"/>
      <c r="F181" s="4"/>
      <c r="G181" s="4" t="s">
        <v>94</v>
      </c>
      <c r="H181" s="5">
        <v>43585</v>
      </c>
      <c r="I181" s="4" t="s">
        <v>308</v>
      </c>
      <c r="J181" s="4"/>
      <c r="K181" s="4" t="s">
        <v>309</v>
      </c>
      <c r="L181" s="12"/>
      <c r="M181" s="4" t="s">
        <v>110</v>
      </c>
      <c r="N181" s="7">
        <v>742.36</v>
      </c>
      <c r="O181" s="7"/>
      <c r="P181" s="7">
        <v>2969.43</v>
      </c>
    </row>
    <row r="182" spans="1:17" x14ac:dyDescent="0.25">
      <c r="A182" s="4" t="s">
        <v>87</v>
      </c>
      <c r="B182" s="4"/>
      <c r="C182" s="4"/>
      <c r="D182" s="4"/>
      <c r="E182" s="4"/>
      <c r="F182" s="4"/>
      <c r="G182" s="4" t="s">
        <v>94</v>
      </c>
      <c r="H182" s="5">
        <v>43616</v>
      </c>
      <c r="I182" s="4" t="s">
        <v>310</v>
      </c>
      <c r="J182" s="4"/>
      <c r="K182" s="4" t="s">
        <v>311</v>
      </c>
      <c r="L182" s="12"/>
      <c r="M182" s="4" t="s">
        <v>110</v>
      </c>
      <c r="N182" s="7">
        <v>767.1</v>
      </c>
      <c r="O182" s="7"/>
      <c r="P182" s="7">
        <v>3736.53</v>
      </c>
    </row>
    <row r="183" spans="1:17" x14ac:dyDescent="0.25">
      <c r="A183" s="4" t="s">
        <v>87</v>
      </c>
      <c r="B183" s="4"/>
      <c r="C183" s="4"/>
      <c r="D183" s="4"/>
      <c r="E183" s="4"/>
      <c r="F183" s="4"/>
      <c r="G183" s="4" t="s">
        <v>94</v>
      </c>
      <c r="H183" s="5">
        <v>43646</v>
      </c>
      <c r="I183" s="4" t="s">
        <v>312</v>
      </c>
      <c r="J183" s="4"/>
      <c r="K183" s="4" t="s">
        <v>313</v>
      </c>
      <c r="L183" s="12"/>
      <c r="M183" s="4" t="s">
        <v>110</v>
      </c>
      <c r="N183" s="7">
        <v>742.36</v>
      </c>
      <c r="O183" s="7"/>
      <c r="P183" s="7">
        <v>4478.8900000000003</v>
      </c>
    </row>
    <row r="184" spans="1:17" x14ac:dyDescent="0.25">
      <c r="A184" s="4" t="s">
        <v>87</v>
      </c>
      <c r="B184" s="4"/>
      <c r="C184" s="4"/>
      <c r="D184" s="4"/>
      <c r="E184" s="4"/>
      <c r="F184" s="4"/>
      <c r="G184" s="4" t="s">
        <v>94</v>
      </c>
      <c r="H184" s="5">
        <v>43677</v>
      </c>
      <c r="I184" s="4" t="s">
        <v>314</v>
      </c>
      <c r="J184" s="4"/>
      <c r="K184" s="4" t="s">
        <v>315</v>
      </c>
      <c r="L184" s="12"/>
      <c r="M184" s="4" t="s">
        <v>110</v>
      </c>
      <c r="N184" s="7">
        <v>767.1</v>
      </c>
      <c r="O184" s="7"/>
      <c r="P184" s="7">
        <v>5245.99</v>
      </c>
    </row>
    <row r="185" spans="1:17" x14ac:dyDescent="0.25">
      <c r="A185" s="4" t="s">
        <v>87</v>
      </c>
      <c r="B185" s="4"/>
      <c r="C185" s="4"/>
      <c r="D185" s="4"/>
      <c r="E185" s="4"/>
      <c r="F185" s="4"/>
      <c r="G185" s="4" t="s">
        <v>94</v>
      </c>
      <c r="H185" s="5">
        <v>43708</v>
      </c>
      <c r="I185" s="4" t="s">
        <v>316</v>
      </c>
      <c r="J185" s="4"/>
      <c r="K185" s="4" t="s">
        <v>317</v>
      </c>
      <c r="L185" s="12"/>
      <c r="M185" s="4" t="s">
        <v>110</v>
      </c>
      <c r="N185" s="7">
        <v>767.13</v>
      </c>
      <c r="O185" s="7"/>
      <c r="P185" s="7">
        <v>6013.12</v>
      </c>
    </row>
    <row r="186" spans="1:17" ht="15.75" thickBot="1" x14ac:dyDescent="0.3">
      <c r="A186" s="4" t="s">
        <v>87</v>
      </c>
      <c r="B186" s="4"/>
      <c r="C186" s="4"/>
      <c r="D186" s="4"/>
      <c r="E186" s="4"/>
      <c r="F186" s="4"/>
      <c r="G186" s="4" t="s">
        <v>94</v>
      </c>
      <c r="H186" s="5">
        <v>43738</v>
      </c>
      <c r="I186" s="4" t="s">
        <v>318</v>
      </c>
      <c r="J186" s="4"/>
      <c r="K186" s="4" t="s">
        <v>319</v>
      </c>
      <c r="L186" s="12"/>
      <c r="M186" s="4" t="s">
        <v>110</v>
      </c>
      <c r="N186" s="9">
        <v>902.41</v>
      </c>
      <c r="O186" s="9"/>
      <c r="P186" s="9">
        <v>6915.53</v>
      </c>
      <c r="Q186" s="14"/>
    </row>
    <row r="187" spans="1:17" x14ac:dyDescent="0.25">
      <c r="A187" s="4" t="s">
        <v>87</v>
      </c>
      <c r="B187" s="4"/>
      <c r="C187" s="4" t="s">
        <v>115</v>
      </c>
      <c r="D187" s="4"/>
      <c r="E187" s="4"/>
      <c r="F187" s="4"/>
      <c r="G187" s="4"/>
      <c r="H187" s="5"/>
      <c r="I187" s="4"/>
      <c r="J187" s="4"/>
      <c r="K187" s="4"/>
      <c r="L187" s="13"/>
      <c r="M187" s="4"/>
      <c r="N187" s="7">
        <f>ROUND(SUM(N177:N186),5)</f>
        <v>6915.53</v>
      </c>
      <c r="O187" s="7">
        <f>ROUND(SUM(O177:O186),5)</f>
        <v>0</v>
      </c>
      <c r="P187" s="7">
        <f>P186</f>
        <v>6915.53</v>
      </c>
      <c r="Q187" s="14"/>
    </row>
    <row r="189" spans="1:17" x14ac:dyDescent="0.25">
      <c r="N189" t="s">
        <v>320</v>
      </c>
      <c r="P189" s="23">
        <f>+P187+P176+P162+P157+P149+P138+P124+P118+P109+P99+P92+P81+P67+P62+P54+P43+P29+P24+P16+P11</f>
        <v>60387.610000000008</v>
      </c>
    </row>
    <row r="190" spans="1:17" x14ac:dyDescent="0.25">
      <c r="P190" s="26"/>
    </row>
    <row r="191" spans="1:17" x14ac:dyDescent="0.25">
      <c r="M191" s="22" t="s">
        <v>845</v>
      </c>
      <c r="P191" s="20"/>
    </row>
    <row r="192" spans="1:17" x14ac:dyDescent="0.25">
      <c r="M192" s="22"/>
      <c r="P192" s="20"/>
    </row>
    <row r="193" spans="11:16" x14ac:dyDescent="0.25">
      <c r="M193" t="s">
        <v>841</v>
      </c>
      <c r="N193" t="s">
        <v>842</v>
      </c>
      <c r="P193" s="20">
        <v>7021.93</v>
      </c>
    </row>
    <row r="194" spans="11:16" x14ac:dyDescent="0.25">
      <c r="N194" t="s">
        <v>843</v>
      </c>
      <c r="P194" s="20">
        <v>-3533.39</v>
      </c>
    </row>
    <row r="195" spans="11:16" x14ac:dyDescent="0.25">
      <c r="P195" s="23">
        <f>+P193+P194</f>
        <v>3488.5400000000004</v>
      </c>
    </row>
    <row r="196" spans="11:16" x14ac:dyDescent="0.25">
      <c r="P196" s="20"/>
    </row>
    <row r="197" spans="11:16" x14ac:dyDescent="0.25">
      <c r="M197" t="s">
        <v>0</v>
      </c>
      <c r="N197" t="s">
        <v>842</v>
      </c>
      <c r="P197" s="20">
        <v>3746.02</v>
      </c>
    </row>
    <row r="198" spans="11:16" x14ac:dyDescent="0.25">
      <c r="N198" t="s">
        <v>843</v>
      </c>
      <c r="P198" s="20">
        <v>-8414.2000000000007</v>
      </c>
    </row>
    <row r="199" spans="11:16" x14ac:dyDescent="0.25">
      <c r="P199" s="23">
        <f>+P197+P198</f>
        <v>-4668.18</v>
      </c>
    </row>
    <row r="200" spans="11:16" x14ac:dyDescent="0.25">
      <c r="P200" s="20"/>
    </row>
    <row r="201" spans="11:16" ht="15.75" thickBot="1" x14ac:dyDescent="0.3">
      <c r="K201" s="25" t="s">
        <v>849</v>
      </c>
      <c r="M201" s="22" t="s">
        <v>847</v>
      </c>
      <c r="P201" s="21">
        <f>+P199+P195+P189</f>
        <v>59207.970000000008</v>
      </c>
    </row>
    <row r="202" spans="11:16" x14ac:dyDescent="0.25">
      <c r="P202" s="20"/>
    </row>
  </sheetData>
  <mergeCells count="3">
    <mergeCell ref="A1:P1"/>
    <mergeCell ref="A2:P2"/>
    <mergeCell ref="A3:P3"/>
  </mergeCells>
  <printOptions horizontalCentered="1"/>
  <pageMargins left="0" right="0" top="0.75" bottom="0.5" header="0.3" footer="0.3"/>
  <pageSetup scale="65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1"/>
  <sheetViews>
    <sheetView workbookViewId="0">
      <selection sqref="A1:P1"/>
    </sheetView>
  </sheetViews>
  <sheetFormatPr defaultRowHeight="15" x14ac:dyDescent="0.25"/>
  <cols>
    <col min="2" max="2" width="0" hidden="1" customWidth="1"/>
    <col min="3" max="3" width="4.85546875" customWidth="1"/>
    <col min="4" max="4" width="3.28515625" customWidth="1"/>
    <col min="5" max="5" width="5" customWidth="1"/>
    <col min="6" max="6" width="6" customWidth="1"/>
    <col min="7" max="7" width="10.42578125" bestFit="1" customWidth="1"/>
    <col min="9" max="9" width="14" customWidth="1"/>
    <col min="10" max="10" width="28.5703125" bestFit="1" customWidth="1"/>
    <col min="12" max="12" width="38.85546875" customWidth="1"/>
    <col min="13" max="13" width="32.85546875" customWidth="1"/>
    <col min="14" max="14" width="7" bestFit="1" customWidth="1"/>
    <col min="15" max="15" width="6.140625" bestFit="1" customWidth="1"/>
    <col min="16" max="16" width="11" bestFit="1" customWidth="1"/>
    <col min="17" max="17" width="9.85546875" bestFit="1" customWidth="1"/>
  </cols>
  <sheetData>
    <row r="1" spans="1:18" ht="18.75" x14ac:dyDescent="0.3">
      <c r="A1" s="28" t="s">
        <v>851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8" ht="18.75" x14ac:dyDescent="0.3">
      <c r="A2" s="28" t="s">
        <v>855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8" ht="18.75" x14ac:dyDescent="0.3">
      <c r="A3" s="29" t="s">
        <v>852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8" x14ac:dyDescent="0.25">
      <c r="A4" s="1" t="s">
        <v>0</v>
      </c>
      <c r="B4" s="1"/>
      <c r="C4" s="1"/>
      <c r="D4" s="1" t="s">
        <v>321</v>
      </c>
      <c r="E4" s="1"/>
      <c r="F4" s="1"/>
      <c r="G4" s="1"/>
      <c r="H4" s="2"/>
      <c r="I4" s="1"/>
      <c r="J4" s="1"/>
      <c r="K4" s="1"/>
      <c r="L4" s="1"/>
      <c r="M4" s="1"/>
      <c r="N4" s="3"/>
      <c r="O4" s="3"/>
      <c r="P4" s="3"/>
    </row>
    <row r="5" spans="1:18" x14ac:dyDescent="0.25">
      <c r="A5" s="1" t="s">
        <v>0</v>
      </c>
      <c r="B5" s="4"/>
      <c r="C5" s="4"/>
      <c r="D5" s="4"/>
      <c r="E5" s="4"/>
      <c r="F5" s="4"/>
      <c r="G5" s="4" t="s">
        <v>94</v>
      </c>
      <c r="H5" s="5">
        <v>43555</v>
      </c>
      <c r="I5" s="4" t="s">
        <v>322</v>
      </c>
      <c r="J5" s="4"/>
      <c r="K5" s="4" t="s">
        <v>323</v>
      </c>
      <c r="L5" s="6"/>
      <c r="M5" s="4" t="s">
        <v>324</v>
      </c>
      <c r="N5" s="7">
        <v>120.83</v>
      </c>
      <c r="O5" s="7"/>
      <c r="P5" s="7">
        <v>120.83</v>
      </c>
    </row>
    <row r="6" spans="1:18" x14ac:dyDescent="0.25">
      <c r="A6" s="1" t="s">
        <v>0</v>
      </c>
      <c r="B6" s="4"/>
      <c r="C6" s="4"/>
      <c r="D6" s="4"/>
      <c r="E6" s="4"/>
      <c r="F6" s="4"/>
      <c r="G6" s="4" t="s">
        <v>94</v>
      </c>
      <c r="H6" s="5">
        <v>43585</v>
      </c>
      <c r="I6" s="4" t="s">
        <v>325</v>
      </c>
      <c r="J6" s="4"/>
      <c r="K6" s="4" t="s">
        <v>326</v>
      </c>
      <c r="L6" s="6"/>
      <c r="M6" s="4" t="s">
        <v>324</v>
      </c>
      <c r="N6" s="7">
        <v>120.83</v>
      </c>
      <c r="O6" s="7"/>
      <c r="P6" s="7">
        <v>241.66</v>
      </c>
    </row>
    <row r="7" spans="1:18" x14ac:dyDescent="0.25">
      <c r="A7" s="1" t="s">
        <v>0</v>
      </c>
      <c r="B7" s="4"/>
      <c r="C7" s="4"/>
      <c r="D7" s="4"/>
      <c r="E7" s="4"/>
      <c r="F7" s="4"/>
      <c r="G7" s="4" t="s">
        <v>94</v>
      </c>
      <c r="H7" s="5">
        <v>43616</v>
      </c>
      <c r="I7" s="4" t="s">
        <v>327</v>
      </c>
      <c r="J7" s="4"/>
      <c r="K7" s="4" t="s">
        <v>328</v>
      </c>
      <c r="L7" s="6"/>
      <c r="M7" s="4" t="s">
        <v>324</v>
      </c>
      <c r="N7" s="7">
        <v>120.83</v>
      </c>
      <c r="O7" s="7"/>
      <c r="P7" s="7">
        <v>362.49</v>
      </c>
    </row>
    <row r="8" spans="1:18" x14ac:dyDescent="0.25">
      <c r="A8" s="1" t="s">
        <v>0</v>
      </c>
      <c r="B8" s="4"/>
      <c r="C8" s="4"/>
      <c r="D8" s="4"/>
      <c r="E8" s="4"/>
      <c r="F8" s="4"/>
      <c r="G8" s="4" t="s">
        <v>94</v>
      </c>
      <c r="H8" s="5">
        <v>43646</v>
      </c>
      <c r="I8" s="4" t="s">
        <v>329</v>
      </c>
      <c r="J8" s="4"/>
      <c r="K8" s="4" t="s">
        <v>330</v>
      </c>
      <c r="L8" s="6"/>
      <c r="M8" s="4" t="s">
        <v>324</v>
      </c>
      <c r="N8" s="7">
        <v>120.83</v>
      </c>
      <c r="O8" s="7"/>
      <c r="P8" s="7">
        <v>483.32</v>
      </c>
    </row>
    <row r="9" spans="1:18" x14ac:dyDescent="0.25">
      <c r="A9" s="1" t="s">
        <v>0</v>
      </c>
      <c r="B9" s="4"/>
      <c r="C9" s="4"/>
      <c r="D9" s="4"/>
      <c r="E9" s="4"/>
      <c r="F9" s="4"/>
      <c r="G9" s="4" t="s">
        <v>94</v>
      </c>
      <c r="H9" s="5">
        <v>43677</v>
      </c>
      <c r="I9" s="4" t="s">
        <v>233</v>
      </c>
      <c r="J9" s="4"/>
      <c r="K9" s="4" t="s">
        <v>331</v>
      </c>
      <c r="L9" s="6"/>
      <c r="M9" s="4" t="s">
        <v>324</v>
      </c>
      <c r="N9" s="7">
        <v>120.83</v>
      </c>
      <c r="O9" s="7"/>
      <c r="P9" s="7">
        <v>604.15</v>
      </c>
    </row>
    <row r="10" spans="1:18" x14ac:dyDescent="0.25">
      <c r="A10" s="1" t="s">
        <v>0</v>
      </c>
      <c r="B10" s="4"/>
      <c r="C10" s="4"/>
      <c r="D10" s="4"/>
      <c r="E10" s="4"/>
      <c r="F10" s="4"/>
      <c r="G10" s="4" t="s">
        <v>94</v>
      </c>
      <c r="H10" s="5">
        <v>43708</v>
      </c>
      <c r="I10" s="4" t="s">
        <v>140</v>
      </c>
      <c r="J10" s="4"/>
      <c r="K10" s="4" t="s">
        <v>332</v>
      </c>
      <c r="L10" s="6"/>
      <c r="M10" s="4" t="s">
        <v>324</v>
      </c>
      <c r="N10" s="7">
        <v>120.83</v>
      </c>
      <c r="O10" s="7"/>
      <c r="P10" s="7">
        <v>724.98</v>
      </c>
    </row>
    <row r="11" spans="1:18" ht="15.75" thickBot="1" x14ac:dyDescent="0.3">
      <c r="A11" s="1" t="s">
        <v>0</v>
      </c>
      <c r="B11" s="4"/>
      <c r="C11" s="4"/>
      <c r="D11" s="4"/>
      <c r="E11" s="4"/>
      <c r="F11" s="4"/>
      <c r="G11" s="4" t="s">
        <v>94</v>
      </c>
      <c r="H11" s="5">
        <v>43738</v>
      </c>
      <c r="I11" s="4" t="s">
        <v>333</v>
      </c>
      <c r="J11" s="4"/>
      <c r="K11" s="4" t="s">
        <v>334</v>
      </c>
      <c r="L11" s="6"/>
      <c r="M11" s="4" t="s">
        <v>324</v>
      </c>
      <c r="N11" s="7">
        <v>120.83</v>
      </c>
      <c r="O11" s="7"/>
      <c r="P11" s="7">
        <v>845.81</v>
      </c>
    </row>
    <row r="12" spans="1:18" ht="15.75" thickBot="1" x14ac:dyDescent="0.3">
      <c r="A12" s="1" t="s">
        <v>0</v>
      </c>
      <c r="B12" s="4"/>
      <c r="C12" s="4"/>
      <c r="D12" s="4" t="s">
        <v>335</v>
      </c>
      <c r="E12" s="4"/>
      <c r="F12" s="4"/>
      <c r="G12" s="4"/>
      <c r="H12" s="5"/>
      <c r="I12" s="4"/>
      <c r="J12" s="4"/>
      <c r="K12" s="4"/>
      <c r="L12" s="4"/>
      <c r="M12" s="4"/>
      <c r="N12" s="8">
        <f>ROUND(SUM(N4:N11),5)</f>
        <v>845.81</v>
      </c>
      <c r="O12" s="8">
        <f>ROUND(SUM(O4:O11),5)</f>
        <v>0</v>
      </c>
      <c r="P12" s="8">
        <f>P11</f>
        <v>845.81</v>
      </c>
      <c r="Q12" s="15"/>
      <c r="R12" s="4"/>
    </row>
    <row r="13" spans="1:18" x14ac:dyDescent="0.25">
      <c r="A13" s="1" t="s">
        <v>0</v>
      </c>
      <c r="B13" s="4"/>
      <c r="C13" s="4" t="s">
        <v>336</v>
      </c>
      <c r="D13" s="4"/>
      <c r="E13" s="4"/>
      <c r="F13" s="4"/>
      <c r="G13" s="4"/>
      <c r="H13" s="5"/>
      <c r="I13" s="4"/>
      <c r="J13" s="4"/>
      <c r="K13" s="4"/>
      <c r="L13" s="4"/>
      <c r="M13" s="4"/>
      <c r="N13" s="7">
        <f>N12</f>
        <v>845.81</v>
      </c>
      <c r="O13" s="7">
        <f>O12</f>
        <v>0</v>
      </c>
      <c r="P13" s="7">
        <f>P12</f>
        <v>845.81</v>
      </c>
      <c r="Q13" s="15"/>
      <c r="R13" s="4"/>
    </row>
    <row r="14" spans="1:18" x14ac:dyDescent="0.25">
      <c r="A14" s="1" t="s">
        <v>0</v>
      </c>
      <c r="B14" s="1"/>
      <c r="C14" s="1" t="s">
        <v>337</v>
      </c>
      <c r="D14" s="1"/>
      <c r="E14" s="1"/>
      <c r="F14" s="1"/>
      <c r="G14" s="1"/>
      <c r="H14" s="2"/>
      <c r="I14" s="1"/>
      <c r="J14" s="1"/>
      <c r="K14" s="1"/>
      <c r="L14" s="1"/>
      <c r="M14" s="1"/>
      <c r="N14" s="3"/>
      <c r="O14" s="3"/>
      <c r="P14" s="3"/>
    </row>
    <row r="15" spans="1:18" x14ac:dyDescent="0.25">
      <c r="A15" s="1" t="s">
        <v>0</v>
      </c>
      <c r="B15" s="4"/>
      <c r="C15" s="4"/>
      <c r="D15" s="4"/>
      <c r="E15" s="4"/>
      <c r="F15" s="4"/>
      <c r="G15" s="4" t="s">
        <v>3</v>
      </c>
      <c r="H15" s="5">
        <v>43678</v>
      </c>
      <c r="I15" s="4" t="s">
        <v>338</v>
      </c>
      <c r="J15" s="4" t="s">
        <v>339</v>
      </c>
      <c r="K15" s="4" t="s">
        <v>340</v>
      </c>
      <c r="L15" s="6"/>
      <c r="M15" s="4" t="s">
        <v>7</v>
      </c>
      <c r="N15" s="7">
        <v>20.56</v>
      </c>
      <c r="O15" s="7"/>
      <c r="P15" s="7">
        <v>20.56</v>
      </c>
    </row>
    <row r="16" spans="1:18" ht="15.75" thickBot="1" x14ac:dyDescent="0.3">
      <c r="A16" s="1" t="s">
        <v>0</v>
      </c>
      <c r="B16" s="4"/>
      <c r="C16" s="4"/>
      <c r="D16" s="4"/>
      <c r="E16" s="4"/>
      <c r="F16" s="4"/>
      <c r="G16" s="4" t="s">
        <v>3</v>
      </c>
      <c r="H16" s="5">
        <v>43678</v>
      </c>
      <c r="I16" s="4" t="s">
        <v>341</v>
      </c>
      <c r="J16" s="4" t="s">
        <v>342</v>
      </c>
      <c r="K16" s="4" t="s">
        <v>343</v>
      </c>
      <c r="L16" s="6"/>
      <c r="M16" s="4" t="s">
        <v>7</v>
      </c>
      <c r="N16" s="9">
        <v>930.13</v>
      </c>
      <c r="O16" s="9"/>
      <c r="P16" s="9">
        <v>950.69</v>
      </c>
    </row>
    <row r="17" spans="1:18" x14ac:dyDescent="0.25">
      <c r="A17" s="1" t="s">
        <v>0</v>
      </c>
      <c r="B17" s="4"/>
      <c r="C17" s="4" t="s">
        <v>344</v>
      </c>
      <c r="D17" s="4"/>
      <c r="E17" s="4"/>
      <c r="F17" s="4"/>
      <c r="G17" s="4"/>
      <c r="H17" s="5"/>
      <c r="I17" s="4"/>
      <c r="J17" s="4"/>
      <c r="K17" s="4"/>
      <c r="L17" s="4"/>
      <c r="M17" s="4"/>
      <c r="N17" s="7">
        <f>ROUND(SUM(N14:N16),5)</f>
        <v>950.69</v>
      </c>
      <c r="O17" s="7">
        <f>ROUND(SUM(O14:O16),5)</f>
        <v>0</v>
      </c>
      <c r="P17" s="7">
        <f>P16</f>
        <v>950.69</v>
      </c>
    </row>
    <row r="19" spans="1:18" x14ac:dyDescent="0.25">
      <c r="R19" s="4"/>
    </row>
    <row r="21" spans="1:18" x14ac:dyDescent="0.25">
      <c r="A21" s="1" t="s">
        <v>17</v>
      </c>
      <c r="B21" s="1"/>
      <c r="C21" s="1"/>
      <c r="D21" s="1" t="s">
        <v>321</v>
      </c>
      <c r="E21" s="1"/>
      <c r="F21" s="1"/>
      <c r="G21" s="1"/>
      <c r="H21" s="2"/>
      <c r="I21" s="1"/>
      <c r="J21" s="1"/>
      <c r="K21" s="1"/>
      <c r="L21" s="1"/>
      <c r="M21" s="1"/>
      <c r="N21" s="3"/>
      <c r="O21" s="3"/>
      <c r="P21" s="3"/>
    </row>
    <row r="22" spans="1:18" x14ac:dyDescent="0.25">
      <c r="A22" s="1" t="s">
        <v>17</v>
      </c>
      <c r="B22" s="4"/>
      <c r="C22" s="4"/>
      <c r="D22" s="4"/>
      <c r="E22" s="4"/>
      <c r="F22" s="4"/>
      <c r="G22" s="4" t="s">
        <v>94</v>
      </c>
      <c r="H22" s="5">
        <v>43496</v>
      </c>
      <c r="I22" s="4" t="s">
        <v>345</v>
      </c>
      <c r="J22" s="4"/>
      <c r="K22" s="4" t="s">
        <v>346</v>
      </c>
      <c r="L22" s="6"/>
      <c r="M22" s="4" t="s">
        <v>324</v>
      </c>
      <c r="N22" s="7">
        <v>50</v>
      </c>
      <c r="O22" s="7"/>
      <c r="P22" s="7">
        <v>50</v>
      </c>
    </row>
    <row r="23" spans="1:18" x14ac:dyDescent="0.25">
      <c r="A23" s="1" t="s">
        <v>17</v>
      </c>
      <c r="B23" s="4"/>
      <c r="C23" s="4"/>
      <c r="D23" s="4"/>
      <c r="E23" s="4"/>
      <c r="F23" s="4"/>
      <c r="G23" s="4" t="s">
        <v>94</v>
      </c>
      <c r="H23" s="5">
        <v>43524</v>
      </c>
      <c r="I23" s="4" t="s">
        <v>348</v>
      </c>
      <c r="J23" s="4"/>
      <c r="K23" s="4" t="s">
        <v>349</v>
      </c>
      <c r="L23" s="6"/>
      <c r="M23" s="4" t="s">
        <v>324</v>
      </c>
      <c r="N23" s="7">
        <v>50</v>
      </c>
      <c r="O23" s="7"/>
      <c r="P23" s="7">
        <v>100</v>
      </c>
    </row>
    <row r="24" spans="1:18" x14ac:dyDescent="0.25">
      <c r="A24" s="1" t="s">
        <v>17</v>
      </c>
      <c r="B24" s="4"/>
      <c r="C24" s="4"/>
      <c r="D24" s="4"/>
      <c r="E24" s="4"/>
      <c r="F24" s="4"/>
      <c r="G24" s="4" t="s">
        <v>94</v>
      </c>
      <c r="H24" s="5">
        <v>43555</v>
      </c>
      <c r="I24" s="4" t="s">
        <v>322</v>
      </c>
      <c r="J24" s="4"/>
      <c r="K24" s="4" t="s">
        <v>350</v>
      </c>
      <c r="L24" s="6"/>
      <c r="M24" s="4" t="s">
        <v>324</v>
      </c>
      <c r="N24" s="7">
        <v>50</v>
      </c>
      <c r="O24" s="7"/>
      <c r="P24" s="7">
        <v>150</v>
      </c>
    </row>
    <row r="25" spans="1:18" x14ac:dyDescent="0.25">
      <c r="A25" s="1" t="s">
        <v>17</v>
      </c>
      <c r="B25" s="4"/>
      <c r="C25" s="4"/>
      <c r="D25" s="4"/>
      <c r="E25" s="4"/>
      <c r="F25" s="4"/>
      <c r="G25" s="4" t="s">
        <v>94</v>
      </c>
      <c r="H25" s="5">
        <v>43585</v>
      </c>
      <c r="I25" s="4" t="s">
        <v>351</v>
      </c>
      <c r="J25" s="4"/>
      <c r="K25" s="4" t="s">
        <v>352</v>
      </c>
      <c r="L25" s="6"/>
      <c r="M25" s="4" t="s">
        <v>324</v>
      </c>
      <c r="N25" s="7">
        <v>50</v>
      </c>
      <c r="O25" s="7"/>
      <c r="P25" s="7">
        <v>200</v>
      </c>
    </row>
    <row r="26" spans="1:18" x14ac:dyDescent="0.25">
      <c r="A26" s="1" t="s">
        <v>17</v>
      </c>
      <c r="B26" s="4"/>
      <c r="C26" s="4"/>
      <c r="D26" s="4"/>
      <c r="E26" s="4"/>
      <c r="F26" s="4"/>
      <c r="G26" s="4" t="s">
        <v>94</v>
      </c>
      <c r="H26" s="5">
        <v>43616</v>
      </c>
      <c r="I26" s="4" t="s">
        <v>98</v>
      </c>
      <c r="J26" s="4"/>
      <c r="K26" s="4" t="s">
        <v>353</v>
      </c>
      <c r="L26" s="6"/>
      <c r="M26" s="4" t="s">
        <v>324</v>
      </c>
      <c r="N26" s="7">
        <v>50</v>
      </c>
      <c r="O26" s="7"/>
      <c r="P26" s="7">
        <v>250</v>
      </c>
    </row>
    <row r="27" spans="1:18" x14ac:dyDescent="0.25">
      <c r="A27" s="1" t="s">
        <v>17</v>
      </c>
      <c r="B27" s="4"/>
      <c r="C27" s="4"/>
      <c r="D27" s="4"/>
      <c r="E27" s="4"/>
      <c r="F27" s="4"/>
      <c r="G27" s="4" t="s">
        <v>94</v>
      </c>
      <c r="H27" s="5">
        <v>43646</v>
      </c>
      <c r="I27" s="4" t="s">
        <v>233</v>
      </c>
      <c r="J27" s="4"/>
      <c r="K27" s="4" t="s">
        <v>354</v>
      </c>
      <c r="L27" s="6"/>
      <c r="M27" s="4" t="s">
        <v>324</v>
      </c>
      <c r="N27" s="7">
        <v>50</v>
      </c>
      <c r="O27" s="7"/>
      <c r="P27" s="7">
        <v>300</v>
      </c>
    </row>
    <row r="28" spans="1:18" x14ac:dyDescent="0.25">
      <c r="A28" s="1" t="s">
        <v>17</v>
      </c>
      <c r="B28" s="4"/>
      <c r="C28" s="4"/>
      <c r="D28" s="4"/>
      <c r="E28" s="4"/>
      <c r="F28" s="4"/>
      <c r="G28" s="4" t="s">
        <v>94</v>
      </c>
      <c r="H28" s="5">
        <v>43677</v>
      </c>
      <c r="I28" s="4" t="s">
        <v>355</v>
      </c>
      <c r="J28" s="4"/>
      <c r="K28" s="4" t="s">
        <v>356</v>
      </c>
      <c r="L28" s="6"/>
      <c r="M28" s="4" t="s">
        <v>324</v>
      </c>
      <c r="N28" s="7">
        <v>50</v>
      </c>
      <c r="O28" s="7"/>
      <c r="P28" s="7">
        <v>350</v>
      </c>
    </row>
    <row r="29" spans="1:18" x14ac:dyDescent="0.25">
      <c r="A29" s="1" t="s">
        <v>17</v>
      </c>
      <c r="B29" s="4"/>
      <c r="C29" s="4"/>
      <c r="D29" s="4"/>
      <c r="E29" s="4"/>
      <c r="F29" s="4"/>
      <c r="G29" s="4" t="s">
        <v>3</v>
      </c>
      <c r="H29" s="5">
        <v>43678</v>
      </c>
      <c r="I29" s="4" t="s">
        <v>357</v>
      </c>
      <c r="J29" s="4" t="s">
        <v>347</v>
      </c>
      <c r="K29" s="4" t="s">
        <v>358</v>
      </c>
      <c r="L29" s="6"/>
      <c r="M29" s="4" t="s">
        <v>7</v>
      </c>
      <c r="N29" s="7">
        <v>120</v>
      </c>
      <c r="O29" s="7"/>
      <c r="P29" s="7">
        <v>470</v>
      </c>
    </row>
    <row r="30" spans="1:18" x14ac:dyDescent="0.25">
      <c r="A30" s="1" t="s">
        <v>17</v>
      </c>
      <c r="B30" s="4"/>
      <c r="C30" s="4"/>
      <c r="D30" s="4"/>
      <c r="E30" s="4"/>
      <c r="F30" s="4"/>
      <c r="G30" s="4" t="s">
        <v>94</v>
      </c>
      <c r="H30" s="5">
        <v>43708</v>
      </c>
      <c r="I30" s="4" t="s">
        <v>359</v>
      </c>
      <c r="J30" s="4"/>
      <c r="K30" s="4" t="s">
        <v>360</v>
      </c>
      <c r="L30" s="6"/>
      <c r="M30" s="4" t="s">
        <v>324</v>
      </c>
      <c r="N30" s="7">
        <v>50</v>
      </c>
      <c r="O30" s="7"/>
      <c r="P30" s="7">
        <v>520</v>
      </c>
    </row>
    <row r="31" spans="1:18" ht="15.75" thickBot="1" x14ac:dyDescent="0.3">
      <c r="A31" s="1" t="s">
        <v>17</v>
      </c>
      <c r="B31" s="4"/>
      <c r="C31" s="4"/>
      <c r="D31" s="4"/>
      <c r="E31" s="4"/>
      <c r="F31" s="4"/>
      <c r="G31" s="4" t="s">
        <v>94</v>
      </c>
      <c r="H31" s="5">
        <v>43738</v>
      </c>
      <c r="I31" s="4" t="s">
        <v>361</v>
      </c>
      <c r="J31" s="4"/>
      <c r="K31" s="4" t="s">
        <v>362</v>
      </c>
      <c r="L31" s="6"/>
      <c r="M31" s="4" t="s">
        <v>324</v>
      </c>
      <c r="N31" s="9">
        <v>50</v>
      </c>
      <c r="O31" s="9"/>
      <c r="P31" s="9">
        <v>570</v>
      </c>
    </row>
    <row r="32" spans="1:18" x14ac:dyDescent="0.25">
      <c r="A32" s="1" t="s">
        <v>17</v>
      </c>
      <c r="B32" s="4"/>
      <c r="C32" s="4"/>
      <c r="D32" s="4" t="s">
        <v>335</v>
      </c>
      <c r="E32" s="4"/>
      <c r="F32" s="4"/>
      <c r="G32" s="4"/>
      <c r="H32" s="5"/>
      <c r="I32" s="4"/>
      <c r="J32" s="4"/>
      <c r="K32" s="4"/>
      <c r="L32" s="4"/>
      <c r="M32" s="4"/>
      <c r="N32" s="7">
        <f>ROUND(SUM(N21:N31),5)</f>
        <v>570</v>
      </c>
      <c r="O32" s="7">
        <f>ROUND(SUM(O21:O31),5)</f>
        <v>0</v>
      </c>
      <c r="P32" s="7">
        <f>P31</f>
        <v>570</v>
      </c>
    </row>
    <row r="33" spans="1:18" x14ac:dyDescent="0.25">
      <c r="A33" s="1" t="s">
        <v>17</v>
      </c>
      <c r="B33" s="1"/>
      <c r="C33" s="1"/>
      <c r="D33" s="1" t="s">
        <v>363</v>
      </c>
      <c r="E33" s="1"/>
      <c r="F33" s="1"/>
      <c r="G33" s="1"/>
      <c r="H33" s="2"/>
      <c r="I33" s="1"/>
      <c r="J33" s="1"/>
      <c r="K33" s="1"/>
      <c r="L33" s="1"/>
      <c r="M33" s="1"/>
      <c r="N33" s="3"/>
      <c r="O33" s="3"/>
      <c r="P33" s="3"/>
    </row>
    <row r="34" spans="1:18" ht="15.75" thickBot="1" x14ac:dyDescent="0.3">
      <c r="A34" s="1" t="s">
        <v>17</v>
      </c>
      <c r="B34" s="10"/>
      <c r="C34" s="10"/>
      <c r="D34" s="10"/>
      <c r="E34" s="10"/>
      <c r="F34" s="4"/>
      <c r="G34" s="4" t="s">
        <v>3</v>
      </c>
      <c r="H34" s="5">
        <v>43497</v>
      </c>
      <c r="I34" s="4" t="s">
        <v>364</v>
      </c>
      <c r="J34" s="4" t="s">
        <v>365</v>
      </c>
      <c r="K34" s="4" t="s">
        <v>366</v>
      </c>
      <c r="L34" s="6"/>
      <c r="M34" s="4" t="s">
        <v>7</v>
      </c>
      <c r="N34" s="7"/>
      <c r="O34" s="7">
        <v>20.8</v>
      </c>
      <c r="P34" s="7">
        <v>-20.8</v>
      </c>
    </row>
    <row r="35" spans="1:18" ht="15.75" thickBot="1" x14ac:dyDescent="0.3">
      <c r="A35" s="1" t="s">
        <v>17</v>
      </c>
      <c r="B35" s="4"/>
      <c r="C35" s="4"/>
      <c r="D35" s="4" t="s">
        <v>367</v>
      </c>
      <c r="E35" s="4"/>
      <c r="F35" s="4"/>
      <c r="G35" s="4"/>
      <c r="H35" s="5"/>
      <c r="I35" s="4"/>
      <c r="J35" s="4"/>
      <c r="K35" s="4"/>
      <c r="L35" s="4"/>
      <c r="M35" s="4"/>
      <c r="N35" s="8">
        <f>ROUND(SUM(N33:N34),5)</f>
        <v>0</v>
      </c>
      <c r="O35" s="8">
        <f>ROUND(SUM(O33:O34),5)</f>
        <v>20.8</v>
      </c>
      <c r="P35" s="8">
        <f>P34</f>
        <v>-20.8</v>
      </c>
      <c r="Q35" s="15"/>
      <c r="R35" s="4"/>
    </row>
    <row r="36" spans="1:18" x14ac:dyDescent="0.25">
      <c r="A36" s="1" t="s">
        <v>17</v>
      </c>
      <c r="B36" s="4"/>
      <c r="C36" s="4" t="s">
        <v>336</v>
      </c>
      <c r="D36" s="4"/>
      <c r="E36" s="4"/>
      <c r="F36" s="4"/>
      <c r="G36" s="4"/>
      <c r="H36" s="5"/>
      <c r="I36" s="4"/>
      <c r="J36" s="4"/>
      <c r="K36" s="4"/>
      <c r="L36" s="4"/>
      <c r="M36" s="4"/>
      <c r="N36" s="7">
        <f>ROUND(N32+N35,5)</f>
        <v>570</v>
      </c>
      <c r="O36" s="7">
        <f>ROUND(O32+O35,5)</f>
        <v>20.8</v>
      </c>
      <c r="P36" s="7">
        <f>ROUND(P32+P35,5)</f>
        <v>549.20000000000005</v>
      </c>
      <c r="Q36" s="14"/>
    </row>
    <row r="37" spans="1:18" x14ac:dyDescent="0.25">
      <c r="A37" s="1" t="s">
        <v>17</v>
      </c>
      <c r="B37" s="1"/>
      <c r="C37" s="1" t="s">
        <v>337</v>
      </c>
      <c r="D37" s="1"/>
      <c r="E37" s="1"/>
      <c r="F37" s="1"/>
      <c r="G37" s="1"/>
      <c r="H37" s="2"/>
      <c r="I37" s="1"/>
      <c r="J37" s="1"/>
      <c r="K37" s="1"/>
      <c r="L37" s="1"/>
      <c r="M37" s="1"/>
      <c r="N37" s="3"/>
      <c r="O37" s="3"/>
      <c r="P37" s="3"/>
    </row>
    <row r="38" spans="1:18" x14ac:dyDescent="0.25">
      <c r="A38" s="1" t="s">
        <v>17</v>
      </c>
      <c r="B38" s="4"/>
      <c r="C38" s="4"/>
      <c r="D38" s="4"/>
      <c r="E38" s="4"/>
      <c r="F38" s="4"/>
      <c r="G38" s="4" t="s">
        <v>94</v>
      </c>
      <c r="H38" s="5">
        <v>43496</v>
      </c>
      <c r="I38" s="4" t="s">
        <v>368</v>
      </c>
      <c r="J38" s="4"/>
      <c r="K38" s="4" t="s">
        <v>369</v>
      </c>
      <c r="L38" s="6"/>
      <c r="M38" s="4" t="s">
        <v>370</v>
      </c>
      <c r="N38" s="16">
        <v>470.75</v>
      </c>
      <c r="O38" s="7"/>
      <c r="P38" s="7">
        <v>470.75</v>
      </c>
    </row>
    <row r="39" spans="1:18" x14ac:dyDescent="0.25">
      <c r="A39" s="1" t="s">
        <v>17</v>
      </c>
      <c r="B39" s="4"/>
      <c r="C39" s="4"/>
      <c r="D39" s="4"/>
      <c r="E39" s="4"/>
      <c r="F39" s="4"/>
      <c r="G39" s="4" t="s">
        <v>94</v>
      </c>
      <c r="H39" s="5">
        <v>43524</v>
      </c>
      <c r="I39" s="4" t="s">
        <v>371</v>
      </c>
      <c r="J39" s="4"/>
      <c r="K39" s="4" t="s">
        <v>372</v>
      </c>
      <c r="L39" s="6"/>
      <c r="M39" s="4" t="s">
        <v>370</v>
      </c>
      <c r="N39" s="16">
        <v>321.36</v>
      </c>
      <c r="O39" s="7"/>
      <c r="P39" s="7">
        <v>792.11</v>
      </c>
    </row>
    <row r="40" spans="1:18" x14ac:dyDescent="0.25">
      <c r="A40" s="1" t="s">
        <v>17</v>
      </c>
      <c r="B40" s="4"/>
      <c r="C40" s="4"/>
      <c r="D40" s="4"/>
      <c r="E40" s="4"/>
      <c r="F40" s="4"/>
      <c r="G40" s="4" t="s">
        <v>94</v>
      </c>
      <c r="H40" s="5">
        <v>43555</v>
      </c>
      <c r="I40" s="4" t="s">
        <v>373</v>
      </c>
      <c r="J40" s="4"/>
      <c r="K40" s="4" t="s">
        <v>374</v>
      </c>
      <c r="L40" s="6"/>
      <c r="M40" s="4" t="s">
        <v>370</v>
      </c>
      <c r="N40" s="16">
        <v>392.96</v>
      </c>
      <c r="O40" s="7"/>
      <c r="P40" s="7">
        <v>1185.07</v>
      </c>
    </row>
    <row r="41" spans="1:18" x14ac:dyDescent="0.25">
      <c r="A41" s="1" t="s">
        <v>17</v>
      </c>
      <c r="B41" s="4"/>
      <c r="C41" s="4"/>
      <c r="D41" s="4"/>
      <c r="E41" s="4"/>
      <c r="F41" s="4"/>
      <c r="G41" s="4" t="s">
        <v>94</v>
      </c>
      <c r="H41" s="5">
        <v>43585</v>
      </c>
      <c r="I41" s="4" t="s">
        <v>375</v>
      </c>
      <c r="J41" s="4"/>
      <c r="K41" s="4" t="s">
        <v>376</v>
      </c>
      <c r="L41" s="6"/>
      <c r="M41" s="4" t="s">
        <v>370</v>
      </c>
      <c r="N41" s="16">
        <v>576.55999999999995</v>
      </c>
      <c r="O41" s="7"/>
      <c r="P41" s="7">
        <v>1761.63</v>
      </c>
    </row>
    <row r="42" spans="1:18" x14ac:dyDescent="0.25">
      <c r="A42" s="1" t="s">
        <v>17</v>
      </c>
      <c r="B42" s="4"/>
      <c r="C42" s="4"/>
      <c r="D42" s="4"/>
      <c r="E42" s="4"/>
      <c r="F42" s="4"/>
      <c r="G42" s="4" t="s">
        <v>94</v>
      </c>
      <c r="H42" s="5">
        <v>43616</v>
      </c>
      <c r="I42" s="4" t="s">
        <v>377</v>
      </c>
      <c r="J42" s="4"/>
      <c r="K42" s="4" t="s">
        <v>378</v>
      </c>
      <c r="L42" s="6"/>
      <c r="M42" s="4" t="s">
        <v>370</v>
      </c>
      <c r="N42" s="16">
        <v>1358.59</v>
      </c>
      <c r="O42" s="7"/>
      <c r="P42" s="7">
        <v>3120.22</v>
      </c>
    </row>
    <row r="43" spans="1:18" x14ac:dyDescent="0.25">
      <c r="A43" s="1" t="s">
        <v>17</v>
      </c>
      <c r="B43" s="4"/>
      <c r="C43" s="4"/>
      <c r="D43" s="4"/>
      <c r="E43" s="4"/>
      <c r="F43" s="4"/>
      <c r="G43" s="4" t="s">
        <v>94</v>
      </c>
      <c r="H43" s="5">
        <v>43677</v>
      </c>
      <c r="I43" s="4" t="s">
        <v>379</v>
      </c>
      <c r="J43" s="4"/>
      <c r="K43" s="4" t="s">
        <v>380</v>
      </c>
      <c r="L43" s="6"/>
      <c r="M43" s="4" t="s">
        <v>381</v>
      </c>
      <c r="N43" s="16">
        <v>123.8</v>
      </c>
      <c r="O43" s="7"/>
      <c r="P43" s="7">
        <v>3244.02</v>
      </c>
    </row>
    <row r="44" spans="1:18" x14ac:dyDescent="0.25">
      <c r="A44" s="1" t="s">
        <v>17</v>
      </c>
      <c r="B44" s="4"/>
      <c r="C44" s="4"/>
      <c r="D44" s="4"/>
      <c r="E44" s="4"/>
      <c r="F44" s="4"/>
      <c r="G44" s="4" t="s">
        <v>3</v>
      </c>
      <c r="H44" s="5">
        <v>43678</v>
      </c>
      <c r="I44" s="4" t="s">
        <v>357</v>
      </c>
      <c r="J44" s="4" t="s">
        <v>347</v>
      </c>
      <c r="K44" s="4" t="s">
        <v>382</v>
      </c>
      <c r="L44" s="6"/>
      <c r="M44" s="4" t="s">
        <v>7</v>
      </c>
      <c r="N44" s="7">
        <v>528</v>
      </c>
      <c r="O44" s="7"/>
      <c r="P44" s="7">
        <v>3772.02</v>
      </c>
      <c r="Q44" s="18">
        <f>SUM(N38:N43,N45,N46)</f>
        <v>4898.71</v>
      </c>
    </row>
    <row r="45" spans="1:18" x14ac:dyDescent="0.25">
      <c r="A45" s="1" t="s">
        <v>17</v>
      </c>
      <c r="B45" s="4"/>
      <c r="C45" s="4"/>
      <c r="D45" s="4"/>
      <c r="E45" s="4"/>
      <c r="F45" s="4"/>
      <c r="G45" s="4" t="s">
        <v>94</v>
      </c>
      <c r="H45" s="5">
        <v>43708</v>
      </c>
      <c r="I45" s="4" t="s">
        <v>383</v>
      </c>
      <c r="J45" s="4"/>
      <c r="K45" s="4" t="s">
        <v>384</v>
      </c>
      <c r="L45" s="6"/>
      <c r="M45" s="4" t="s">
        <v>381</v>
      </c>
      <c r="N45" s="16">
        <v>540.22</v>
      </c>
      <c r="O45" s="7"/>
      <c r="P45" s="7">
        <v>4312.24</v>
      </c>
    </row>
    <row r="46" spans="1:18" ht="15.75" thickBot="1" x14ac:dyDescent="0.3">
      <c r="A46" s="1" t="s">
        <v>17</v>
      </c>
      <c r="B46" s="4"/>
      <c r="C46" s="4"/>
      <c r="D46" s="4"/>
      <c r="E46" s="4"/>
      <c r="F46" s="4"/>
      <c r="G46" s="4" t="s">
        <v>94</v>
      </c>
      <c r="H46" s="5">
        <v>43738</v>
      </c>
      <c r="I46" s="4" t="s">
        <v>385</v>
      </c>
      <c r="J46" s="4"/>
      <c r="K46" s="4" t="s">
        <v>386</v>
      </c>
      <c r="L46" s="6"/>
      <c r="M46" s="4" t="s">
        <v>381</v>
      </c>
      <c r="N46" s="17">
        <v>1114.47</v>
      </c>
      <c r="O46" s="9"/>
      <c r="P46" s="9">
        <v>5426.71</v>
      </c>
    </row>
    <row r="47" spans="1:18" x14ac:dyDescent="0.25">
      <c r="A47" s="1" t="s">
        <v>17</v>
      </c>
      <c r="B47" s="4"/>
      <c r="C47" s="4" t="s">
        <v>344</v>
      </c>
      <c r="D47" s="4"/>
      <c r="E47" s="4"/>
      <c r="F47" s="4"/>
      <c r="G47" s="4"/>
      <c r="H47" s="5"/>
      <c r="I47" s="4"/>
      <c r="J47" s="4"/>
      <c r="K47" s="4"/>
      <c r="L47" s="4"/>
      <c r="M47" s="4"/>
      <c r="N47" s="7">
        <f>ROUND(SUM(N37:N46),5)</f>
        <v>5426.71</v>
      </c>
      <c r="O47" s="7">
        <f>ROUND(SUM(O37:O46),5)</f>
        <v>0</v>
      </c>
      <c r="P47" s="7">
        <f>P46</f>
        <v>5426.71</v>
      </c>
    </row>
    <row r="49" spans="1:18" x14ac:dyDescent="0.25">
      <c r="Q49" s="14"/>
      <c r="R49" s="4"/>
    </row>
    <row r="50" spans="1:18" x14ac:dyDescent="0.25">
      <c r="Q50" s="14"/>
      <c r="R50" s="4"/>
    </row>
    <row r="51" spans="1:18" x14ac:dyDescent="0.25">
      <c r="A51" s="4" t="s">
        <v>23</v>
      </c>
      <c r="B51" s="1"/>
      <c r="C51" s="1"/>
      <c r="D51" s="1" t="s">
        <v>321</v>
      </c>
      <c r="E51" s="1"/>
      <c r="F51" s="1"/>
      <c r="G51" s="1"/>
      <c r="H51" s="2"/>
      <c r="I51" s="1"/>
      <c r="J51" s="1"/>
      <c r="K51" s="1"/>
      <c r="L51" s="1"/>
      <c r="M51" s="1"/>
      <c r="N51" s="3"/>
      <c r="O51" s="3"/>
      <c r="P51" s="3"/>
    </row>
    <row r="52" spans="1:18" x14ac:dyDescent="0.25">
      <c r="A52" s="4" t="s">
        <v>23</v>
      </c>
      <c r="B52" s="4"/>
      <c r="C52" s="4"/>
      <c r="D52" s="4"/>
      <c r="E52" s="4"/>
      <c r="F52" s="4"/>
      <c r="G52" s="4" t="s">
        <v>94</v>
      </c>
      <c r="H52" s="5">
        <v>43404</v>
      </c>
      <c r="I52" s="4" t="s">
        <v>387</v>
      </c>
      <c r="J52" s="4"/>
      <c r="K52" s="4" t="s">
        <v>388</v>
      </c>
      <c r="L52" s="6"/>
      <c r="M52" s="4" t="s">
        <v>389</v>
      </c>
      <c r="N52" s="7">
        <v>566.99</v>
      </c>
      <c r="O52" s="7"/>
      <c r="P52" s="7">
        <v>566.99</v>
      </c>
    </row>
    <row r="53" spans="1:18" x14ac:dyDescent="0.25">
      <c r="A53" s="4" t="s">
        <v>23</v>
      </c>
      <c r="B53" s="4"/>
      <c r="C53" s="4"/>
      <c r="D53" s="4"/>
      <c r="E53" s="4"/>
      <c r="F53" s="4"/>
      <c r="G53" s="4" t="s">
        <v>3</v>
      </c>
      <c r="H53" s="5">
        <v>43405</v>
      </c>
      <c r="I53" s="4" t="s">
        <v>391</v>
      </c>
      <c r="J53" s="4" t="s">
        <v>390</v>
      </c>
      <c r="K53" s="4" t="s">
        <v>392</v>
      </c>
      <c r="L53" s="6"/>
      <c r="M53" s="4" t="s">
        <v>7</v>
      </c>
      <c r="N53" s="7">
        <v>370</v>
      </c>
      <c r="O53" s="7"/>
      <c r="P53" s="7">
        <v>936.99</v>
      </c>
    </row>
    <row r="54" spans="1:18" x14ac:dyDescent="0.25">
      <c r="A54" s="4" t="s">
        <v>23</v>
      </c>
      <c r="B54" s="4"/>
      <c r="C54" s="4"/>
      <c r="D54" s="4"/>
      <c r="E54" s="4"/>
      <c r="F54" s="4"/>
      <c r="G54" s="4" t="s">
        <v>94</v>
      </c>
      <c r="H54" s="5">
        <v>43434</v>
      </c>
      <c r="I54" s="4" t="s">
        <v>393</v>
      </c>
      <c r="J54" s="4"/>
      <c r="K54" s="4" t="s">
        <v>394</v>
      </c>
      <c r="L54" s="6"/>
      <c r="M54" s="4" t="s">
        <v>389</v>
      </c>
      <c r="N54" s="7">
        <v>566.99</v>
      </c>
      <c r="O54" s="7"/>
      <c r="P54" s="7">
        <v>1503.98</v>
      </c>
    </row>
    <row r="55" spans="1:18" x14ac:dyDescent="0.25">
      <c r="A55" s="4" t="s">
        <v>23</v>
      </c>
      <c r="B55" s="4"/>
      <c r="C55" s="4"/>
      <c r="D55" s="4"/>
      <c r="E55" s="4"/>
      <c r="F55" s="4"/>
      <c r="G55" s="4" t="s">
        <v>3</v>
      </c>
      <c r="H55" s="5">
        <v>43446</v>
      </c>
      <c r="I55" s="4" t="s">
        <v>395</v>
      </c>
      <c r="J55" s="4" t="s">
        <v>390</v>
      </c>
      <c r="K55" s="4" t="s">
        <v>396</v>
      </c>
      <c r="L55" s="6"/>
      <c r="M55" s="4" t="s">
        <v>7</v>
      </c>
      <c r="N55" s="7">
        <v>105</v>
      </c>
      <c r="O55" s="7"/>
      <c r="P55" s="7">
        <v>1608.98</v>
      </c>
    </row>
    <row r="56" spans="1:18" ht="15.75" thickBot="1" x14ac:dyDescent="0.3">
      <c r="A56" s="4" t="s">
        <v>23</v>
      </c>
      <c r="B56" s="4"/>
      <c r="C56" s="4"/>
      <c r="D56" s="4"/>
      <c r="E56" s="4"/>
      <c r="F56" s="4"/>
      <c r="G56" s="4" t="s">
        <v>94</v>
      </c>
      <c r="H56" s="5">
        <v>43465</v>
      </c>
      <c r="I56" s="4" t="s">
        <v>397</v>
      </c>
      <c r="J56" s="4"/>
      <c r="K56" s="4" t="s">
        <v>398</v>
      </c>
      <c r="L56" s="6"/>
      <c r="M56" s="4" t="s">
        <v>389</v>
      </c>
      <c r="N56" s="7">
        <v>566.98</v>
      </c>
      <c r="O56" s="7"/>
      <c r="P56" s="7">
        <v>2175.96</v>
      </c>
    </row>
    <row r="57" spans="1:18" ht="15.75" thickBot="1" x14ac:dyDescent="0.3">
      <c r="A57" s="4" t="s">
        <v>23</v>
      </c>
      <c r="B57" s="4"/>
      <c r="C57" s="4"/>
      <c r="D57" s="4" t="s">
        <v>335</v>
      </c>
      <c r="E57" s="4"/>
      <c r="F57" s="4"/>
      <c r="G57" s="4"/>
      <c r="H57" s="5"/>
      <c r="I57" s="4"/>
      <c r="J57" s="4"/>
      <c r="K57" s="4"/>
      <c r="L57" s="4"/>
      <c r="M57" s="4"/>
      <c r="N57" s="8">
        <f>ROUND(SUM(N51:N56),5)</f>
        <v>2175.96</v>
      </c>
      <c r="O57" s="8">
        <f>ROUND(SUM(O51:O56),5)</f>
        <v>0</v>
      </c>
      <c r="P57" s="8">
        <f>P56</f>
        <v>2175.96</v>
      </c>
    </row>
    <row r="59" spans="1:18" x14ac:dyDescent="0.25">
      <c r="Q59" s="14"/>
      <c r="R59" s="4"/>
    </row>
    <row r="60" spans="1:18" x14ac:dyDescent="0.25">
      <c r="Q60" s="14"/>
      <c r="R60" s="4"/>
    </row>
    <row r="61" spans="1:18" x14ac:dyDescent="0.25">
      <c r="A61" s="4" t="s">
        <v>23</v>
      </c>
      <c r="B61" s="1"/>
      <c r="C61" s="1"/>
      <c r="D61" s="1" t="s">
        <v>321</v>
      </c>
      <c r="E61" s="1"/>
      <c r="F61" s="1"/>
      <c r="G61" s="1"/>
      <c r="H61" s="2"/>
      <c r="I61" s="1"/>
      <c r="J61" s="1"/>
      <c r="K61" s="1"/>
      <c r="L61" s="1"/>
      <c r="M61" s="1"/>
      <c r="N61" s="3"/>
      <c r="O61" s="3"/>
      <c r="P61" s="3"/>
      <c r="Q61" s="15"/>
      <c r="R61" s="4"/>
    </row>
    <row r="62" spans="1:18" x14ac:dyDescent="0.25">
      <c r="A62" s="4" t="s">
        <v>23</v>
      </c>
      <c r="B62" s="4"/>
      <c r="C62" s="4"/>
      <c r="D62" s="4"/>
      <c r="E62" s="4"/>
      <c r="F62" s="4"/>
      <c r="G62" s="4" t="s">
        <v>3</v>
      </c>
      <c r="H62" s="5">
        <v>43466</v>
      </c>
      <c r="I62" s="4" t="s">
        <v>399</v>
      </c>
      <c r="J62" s="4" t="s">
        <v>400</v>
      </c>
      <c r="K62" s="4" t="s">
        <v>399</v>
      </c>
      <c r="L62" s="6"/>
      <c r="M62" s="4" t="s">
        <v>7</v>
      </c>
      <c r="N62" s="7">
        <v>85</v>
      </c>
      <c r="O62" s="7"/>
      <c r="P62" s="7">
        <v>85</v>
      </c>
      <c r="Q62" s="14"/>
      <c r="R62" s="4"/>
    </row>
    <row r="63" spans="1:18" x14ac:dyDescent="0.25">
      <c r="A63" s="4" t="s">
        <v>23</v>
      </c>
      <c r="B63" s="4"/>
      <c r="C63" s="4"/>
      <c r="D63" s="4"/>
      <c r="E63" s="4"/>
      <c r="F63" s="4"/>
      <c r="G63" s="4" t="s">
        <v>3</v>
      </c>
      <c r="H63" s="5">
        <v>43466</v>
      </c>
      <c r="I63" s="4" t="s">
        <v>401</v>
      </c>
      <c r="J63" s="4" t="s">
        <v>400</v>
      </c>
      <c r="K63" s="4" t="s">
        <v>401</v>
      </c>
      <c r="L63" s="6"/>
      <c r="M63" s="4" t="s">
        <v>7</v>
      </c>
      <c r="N63" s="7">
        <v>85</v>
      </c>
      <c r="O63" s="7"/>
      <c r="P63" s="7">
        <v>170</v>
      </c>
      <c r="Q63" s="14"/>
      <c r="R63" s="4"/>
    </row>
    <row r="64" spans="1:18" x14ac:dyDescent="0.25">
      <c r="A64" s="4" t="s">
        <v>23</v>
      </c>
      <c r="B64" s="4"/>
      <c r="C64" s="4"/>
      <c r="D64" s="4"/>
      <c r="E64" s="4"/>
      <c r="F64" s="4"/>
      <c r="G64" s="4" t="s">
        <v>3</v>
      </c>
      <c r="H64" s="5">
        <v>43466</v>
      </c>
      <c r="I64" s="4" t="s">
        <v>403</v>
      </c>
      <c r="J64" s="4" t="s">
        <v>400</v>
      </c>
      <c r="K64" s="4" t="s">
        <v>403</v>
      </c>
      <c r="L64" s="6"/>
      <c r="M64" s="4" t="s">
        <v>7</v>
      </c>
      <c r="N64" s="7">
        <v>85</v>
      </c>
      <c r="O64" s="7"/>
      <c r="P64" s="7">
        <v>255</v>
      </c>
    </row>
    <row r="65" spans="1:16" x14ac:dyDescent="0.25">
      <c r="A65" s="4" t="s">
        <v>23</v>
      </c>
      <c r="B65" s="4"/>
      <c r="C65" s="4"/>
      <c r="D65" s="4"/>
      <c r="E65" s="4"/>
      <c r="F65" s="4"/>
      <c r="G65" s="4" t="s">
        <v>94</v>
      </c>
      <c r="H65" s="5">
        <v>43466</v>
      </c>
      <c r="I65" s="4" t="s">
        <v>404</v>
      </c>
      <c r="J65" s="4"/>
      <c r="K65" s="4" t="s">
        <v>405</v>
      </c>
      <c r="L65" s="6"/>
      <c r="M65" s="4" t="s">
        <v>324</v>
      </c>
      <c r="N65" s="7">
        <v>258.72000000000003</v>
      </c>
      <c r="O65" s="7"/>
      <c r="P65" s="7">
        <v>513.72</v>
      </c>
    </row>
    <row r="66" spans="1:16" x14ac:dyDescent="0.25">
      <c r="A66" s="4" t="s">
        <v>23</v>
      </c>
      <c r="B66" s="4"/>
      <c r="C66" s="4"/>
      <c r="D66" s="4"/>
      <c r="E66" s="4"/>
      <c r="F66" s="4"/>
      <c r="G66" s="4" t="s">
        <v>3</v>
      </c>
      <c r="H66" s="5">
        <v>43481</v>
      </c>
      <c r="I66" s="4" t="s">
        <v>406</v>
      </c>
      <c r="J66" s="4" t="s">
        <v>400</v>
      </c>
      <c r="K66" s="4" t="s">
        <v>406</v>
      </c>
      <c r="L66" s="6"/>
      <c r="M66" s="4" t="s">
        <v>7</v>
      </c>
      <c r="N66" s="7">
        <v>85</v>
      </c>
      <c r="O66" s="7"/>
      <c r="P66" s="7">
        <v>598.72</v>
      </c>
    </row>
    <row r="67" spans="1:16" x14ac:dyDescent="0.25">
      <c r="A67" s="4" t="s">
        <v>23</v>
      </c>
      <c r="B67" s="4"/>
      <c r="C67" s="4"/>
      <c r="D67" s="4"/>
      <c r="E67" s="4"/>
      <c r="F67" s="4"/>
      <c r="G67" s="4" t="s">
        <v>94</v>
      </c>
      <c r="H67" s="5">
        <v>43496</v>
      </c>
      <c r="I67" s="4" t="s">
        <v>130</v>
      </c>
      <c r="J67" s="4"/>
      <c r="K67" s="4" t="s">
        <v>407</v>
      </c>
      <c r="L67" s="6"/>
      <c r="M67" s="4" t="s">
        <v>389</v>
      </c>
      <c r="N67" s="7">
        <v>567</v>
      </c>
      <c r="O67" s="7"/>
      <c r="P67" s="7">
        <v>1165.72</v>
      </c>
    </row>
    <row r="68" spans="1:16" x14ac:dyDescent="0.25">
      <c r="A68" s="4" t="s">
        <v>23</v>
      </c>
      <c r="B68" s="4"/>
      <c r="C68" s="4"/>
      <c r="D68" s="4"/>
      <c r="E68" s="4"/>
      <c r="F68" s="4"/>
      <c r="G68" s="4" t="s">
        <v>94</v>
      </c>
      <c r="H68" s="5">
        <v>43524</v>
      </c>
      <c r="I68" s="4" t="s">
        <v>408</v>
      </c>
      <c r="J68" s="4"/>
      <c r="K68" s="4" t="s">
        <v>409</v>
      </c>
      <c r="L68" s="6"/>
      <c r="M68" s="4" t="s">
        <v>389</v>
      </c>
      <c r="N68" s="7">
        <v>566.99</v>
      </c>
      <c r="O68" s="7"/>
      <c r="P68" s="7">
        <v>1732.71</v>
      </c>
    </row>
    <row r="69" spans="1:16" x14ac:dyDescent="0.25">
      <c r="A69" s="4" t="s">
        <v>23</v>
      </c>
      <c r="B69" s="4"/>
      <c r="C69" s="4"/>
      <c r="D69" s="4"/>
      <c r="E69" s="4"/>
      <c r="F69" s="4"/>
      <c r="G69" s="4" t="s">
        <v>94</v>
      </c>
      <c r="H69" s="5">
        <v>43555</v>
      </c>
      <c r="I69" s="4" t="s">
        <v>410</v>
      </c>
      <c r="J69" s="4"/>
      <c r="K69" s="4" t="s">
        <v>411</v>
      </c>
      <c r="L69" s="6"/>
      <c r="M69" s="4" t="s">
        <v>389</v>
      </c>
      <c r="N69" s="7">
        <v>479.72</v>
      </c>
      <c r="O69" s="7"/>
      <c r="P69" s="7">
        <v>2212.4299999999998</v>
      </c>
    </row>
    <row r="70" spans="1:16" x14ac:dyDescent="0.25">
      <c r="A70" s="4" t="s">
        <v>23</v>
      </c>
      <c r="B70" s="4"/>
      <c r="C70" s="4"/>
      <c r="D70" s="4"/>
      <c r="E70" s="4"/>
      <c r="F70" s="4"/>
      <c r="G70" s="4" t="s">
        <v>94</v>
      </c>
      <c r="H70" s="5">
        <v>43555</v>
      </c>
      <c r="I70" s="4" t="s">
        <v>412</v>
      </c>
      <c r="J70" s="4"/>
      <c r="K70" s="4" t="s">
        <v>413</v>
      </c>
      <c r="L70" s="6"/>
      <c r="M70" s="4" t="s">
        <v>324</v>
      </c>
      <c r="N70" s="7">
        <v>1034.55</v>
      </c>
      <c r="O70" s="7"/>
      <c r="P70" s="7">
        <v>3246.98</v>
      </c>
    </row>
    <row r="71" spans="1:16" x14ac:dyDescent="0.25">
      <c r="A71" s="4" t="s">
        <v>23</v>
      </c>
      <c r="B71" s="4"/>
      <c r="C71" s="4"/>
      <c r="D71" s="4"/>
      <c r="E71" s="4"/>
      <c r="F71" s="4"/>
      <c r="G71" s="4" t="s">
        <v>94</v>
      </c>
      <c r="H71" s="5">
        <v>43585</v>
      </c>
      <c r="I71" s="4" t="s">
        <v>414</v>
      </c>
      <c r="J71" s="4"/>
      <c r="K71" s="4" t="s">
        <v>415</v>
      </c>
      <c r="L71" s="6"/>
      <c r="M71" s="4" t="s">
        <v>389</v>
      </c>
      <c r="N71" s="7">
        <v>223.1</v>
      </c>
      <c r="O71" s="7"/>
      <c r="P71" s="7">
        <v>3470.08</v>
      </c>
    </row>
    <row r="72" spans="1:16" x14ac:dyDescent="0.25">
      <c r="A72" s="4" t="s">
        <v>23</v>
      </c>
      <c r="B72" s="4"/>
      <c r="C72" s="4"/>
      <c r="D72" s="4"/>
      <c r="E72" s="4"/>
      <c r="F72" s="4"/>
      <c r="G72" s="4" t="s">
        <v>94</v>
      </c>
      <c r="H72" s="5">
        <v>43585</v>
      </c>
      <c r="I72" s="4" t="s">
        <v>416</v>
      </c>
      <c r="J72" s="4"/>
      <c r="K72" s="4" t="s">
        <v>417</v>
      </c>
      <c r="L72" s="6"/>
      <c r="M72" s="4" t="s">
        <v>324</v>
      </c>
      <c r="N72" s="7">
        <v>344.85</v>
      </c>
      <c r="O72" s="7"/>
      <c r="P72" s="7">
        <v>3814.93</v>
      </c>
    </row>
    <row r="73" spans="1:16" x14ac:dyDescent="0.25">
      <c r="A73" s="4" t="s">
        <v>23</v>
      </c>
      <c r="B73" s="4"/>
      <c r="C73" s="4"/>
      <c r="D73" s="4"/>
      <c r="E73" s="4"/>
      <c r="F73" s="4"/>
      <c r="G73" s="4" t="s">
        <v>94</v>
      </c>
      <c r="H73" s="5">
        <v>43616</v>
      </c>
      <c r="I73" s="4" t="s">
        <v>140</v>
      </c>
      <c r="J73" s="4"/>
      <c r="K73" s="4" t="s">
        <v>418</v>
      </c>
      <c r="L73" s="6"/>
      <c r="M73" s="4" t="s">
        <v>389</v>
      </c>
      <c r="N73" s="7">
        <v>223.11</v>
      </c>
      <c r="O73" s="7"/>
      <c r="P73" s="7">
        <v>4038.04</v>
      </c>
    </row>
    <row r="74" spans="1:16" x14ac:dyDescent="0.25">
      <c r="A74" s="4" t="s">
        <v>23</v>
      </c>
      <c r="B74" s="4"/>
      <c r="C74" s="4"/>
      <c r="D74" s="4"/>
      <c r="E74" s="4"/>
      <c r="F74" s="4"/>
      <c r="G74" s="4" t="s">
        <v>94</v>
      </c>
      <c r="H74" s="5">
        <v>43616</v>
      </c>
      <c r="I74" s="4" t="s">
        <v>419</v>
      </c>
      <c r="J74" s="4"/>
      <c r="K74" s="4" t="s">
        <v>420</v>
      </c>
      <c r="L74" s="6"/>
      <c r="M74" s="4" t="s">
        <v>324</v>
      </c>
      <c r="N74" s="7">
        <v>344.85</v>
      </c>
      <c r="O74" s="7"/>
      <c r="P74" s="7">
        <v>4382.8900000000003</v>
      </c>
    </row>
    <row r="75" spans="1:16" x14ac:dyDescent="0.25">
      <c r="A75" s="4" t="s">
        <v>23</v>
      </c>
      <c r="B75" s="4"/>
      <c r="C75" s="4"/>
      <c r="D75" s="4"/>
      <c r="E75" s="4"/>
      <c r="F75" s="4"/>
      <c r="G75" s="4" t="s">
        <v>94</v>
      </c>
      <c r="H75" s="5">
        <v>43646</v>
      </c>
      <c r="I75" s="4" t="s">
        <v>421</v>
      </c>
      <c r="J75" s="4"/>
      <c r="K75" s="4" t="s">
        <v>422</v>
      </c>
      <c r="L75" s="6"/>
      <c r="M75" s="4" t="s">
        <v>389</v>
      </c>
      <c r="N75" s="7">
        <v>529.36</v>
      </c>
      <c r="O75" s="7"/>
      <c r="P75" s="7">
        <v>4912.25</v>
      </c>
    </row>
    <row r="76" spans="1:16" x14ac:dyDescent="0.25">
      <c r="A76" s="4" t="s">
        <v>23</v>
      </c>
      <c r="B76" s="4"/>
      <c r="C76" s="4"/>
      <c r="D76" s="4"/>
      <c r="E76" s="4"/>
      <c r="F76" s="4"/>
      <c r="G76" s="4" t="s">
        <v>94</v>
      </c>
      <c r="H76" s="5">
        <v>43646</v>
      </c>
      <c r="I76" s="4" t="s">
        <v>359</v>
      </c>
      <c r="J76" s="4"/>
      <c r="K76" s="4" t="s">
        <v>423</v>
      </c>
      <c r="L76" s="6"/>
      <c r="M76" s="4" t="s">
        <v>324</v>
      </c>
      <c r="N76" s="7">
        <v>344.85</v>
      </c>
      <c r="O76" s="7"/>
      <c r="P76" s="7">
        <v>5257.1</v>
      </c>
    </row>
    <row r="77" spans="1:16" x14ac:dyDescent="0.25">
      <c r="A77" s="4" t="s">
        <v>23</v>
      </c>
      <c r="B77" s="4"/>
      <c r="C77" s="4"/>
      <c r="D77" s="4"/>
      <c r="E77" s="4"/>
      <c r="F77" s="4"/>
      <c r="G77" s="4" t="s">
        <v>3</v>
      </c>
      <c r="H77" s="5">
        <v>43665</v>
      </c>
      <c r="I77" s="4" t="s">
        <v>399</v>
      </c>
      <c r="J77" s="4" t="s">
        <v>400</v>
      </c>
      <c r="K77" s="4" t="s">
        <v>424</v>
      </c>
      <c r="L77" s="6"/>
      <c r="M77" s="4" t="s">
        <v>7</v>
      </c>
      <c r="N77" s="7">
        <v>60</v>
      </c>
      <c r="O77" s="7"/>
      <c r="P77" s="7">
        <v>5317.1</v>
      </c>
    </row>
    <row r="78" spans="1:16" x14ac:dyDescent="0.25">
      <c r="A78" s="4" t="s">
        <v>23</v>
      </c>
      <c r="B78" s="4"/>
      <c r="C78" s="4"/>
      <c r="D78" s="4"/>
      <c r="E78" s="4"/>
      <c r="F78" s="4"/>
      <c r="G78" s="4" t="s">
        <v>3</v>
      </c>
      <c r="H78" s="5">
        <v>43665</v>
      </c>
      <c r="I78" s="4" t="s">
        <v>406</v>
      </c>
      <c r="J78" s="4" t="s">
        <v>400</v>
      </c>
      <c r="K78" s="4" t="s">
        <v>425</v>
      </c>
      <c r="L78" s="6"/>
      <c r="M78" s="4" t="s">
        <v>7</v>
      </c>
      <c r="N78" s="7">
        <v>60</v>
      </c>
      <c r="O78" s="7"/>
      <c r="P78" s="7">
        <v>5377.1</v>
      </c>
    </row>
    <row r="79" spans="1:16" x14ac:dyDescent="0.25">
      <c r="A79" s="4" t="s">
        <v>23</v>
      </c>
      <c r="B79" s="4"/>
      <c r="C79" s="4"/>
      <c r="D79" s="4"/>
      <c r="E79" s="4"/>
      <c r="F79" s="4"/>
      <c r="G79" s="4" t="s">
        <v>3</v>
      </c>
      <c r="H79" s="5">
        <v>43665</v>
      </c>
      <c r="I79" s="4" t="s">
        <v>403</v>
      </c>
      <c r="J79" s="4" t="s">
        <v>400</v>
      </c>
      <c r="K79" s="4" t="s">
        <v>426</v>
      </c>
      <c r="L79" s="6"/>
      <c r="M79" s="4" t="s">
        <v>7</v>
      </c>
      <c r="N79" s="7">
        <v>60</v>
      </c>
      <c r="O79" s="7"/>
      <c r="P79" s="7">
        <v>5437.1</v>
      </c>
    </row>
    <row r="80" spans="1:16" x14ac:dyDescent="0.25">
      <c r="A80" s="4" t="s">
        <v>23</v>
      </c>
      <c r="B80" s="4"/>
      <c r="C80" s="4"/>
      <c r="D80" s="4"/>
      <c r="E80" s="4"/>
      <c r="F80" s="4"/>
      <c r="G80" s="4" t="s">
        <v>3</v>
      </c>
      <c r="H80" s="5">
        <v>43665</v>
      </c>
      <c r="I80" s="4" t="s">
        <v>401</v>
      </c>
      <c r="J80" s="4" t="s">
        <v>400</v>
      </c>
      <c r="K80" s="4" t="s">
        <v>427</v>
      </c>
      <c r="L80" s="6"/>
      <c r="M80" s="4" t="s">
        <v>7</v>
      </c>
      <c r="N80" s="7">
        <v>60</v>
      </c>
      <c r="O80" s="7"/>
      <c r="P80" s="7">
        <v>5497.1</v>
      </c>
    </row>
    <row r="81" spans="1:18" x14ac:dyDescent="0.25">
      <c r="A81" s="4" t="s">
        <v>23</v>
      </c>
      <c r="B81" s="4"/>
      <c r="C81" s="4"/>
      <c r="D81" s="4"/>
      <c r="E81" s="4"/>
      <c r="F81" s="4"/>
      <c r="G81" s="4" t="s">
        <v>94</v>
      </c>
      <c r="H81" s="5">
        <v>43677</v>
      </c>
      <c r="I81" s="4" t="s">
        <v>428</v>
      </c>
      <c r="J81" s="4"/>
      <c r="K81" s="4" t="s">
        <v>429</v>
      </c>
      <c r="L81" s="6"/>
      <c r="M81" s="4" t="s">
        <v>389</v>
      </c>
      <c r="N81" s="7">
        <v>566.99</v>
      </c>
      <c r="O81" s="7"/>
      <c r="P81" s="7">
        <v>6064.09</v>
      </c>
    </row>
    <row r="82" spans="1:18" x14ac:dyDescent="0.25">
      <c r="A82" s="4" t="s">
        <v>23</v>
      </c>
      <c r="B82" s="4"/>
      <c r="C82" s="4"/>
      <c r="D82" s="4"/>
      <c r="E82" s="4"/>
      <c r="F82" s="4"/>
      <c r="G82" s="4" t="s">
        <v>94</v>
      </c>
      <c r="H82" s="5">
        <v>43677</v>
      </c>
      <c r="I82" s="4" t="s">
        <v>430</v>
      </c>
      <c r="J82" s="4"/>
      <c r="K82" s="4" t="s">
        <v>431</v>
      </c>
      <c r="L82" s="6"/>
      <c r="M82" s="4" t="s">
        <v>324</v>
      </c>
      <c r="N82" s="7">
        <v>344.85</v>
      </c>
      <c r="O82" s="7"/>
      <c r="P82" s="7">
        <v>6408.94</v>
      </c>
    </row>
    <row r="83" spans="1:18" x14ac:dyDescent="0.25">
      <c r="A83" s="4" t="s">
        <v>23</v>
      </c>
      <c r="B83" s="4"/>
      <c r="C83" s="4"/>
      <c r="D83" s="4"/>
      <c r="E83" s="4"/>
      <c r="F83" s="4"/>
      <c r="G83" s="4" t="s">
        <v>3</v>
      </c>
      <c r="H83" s="5">
        <v>43678</v>
      </c>
      <c r="I83" s="4" t="s">
        <v>432</v>
      </c>
      <c r="J83" s="4" t="s">
        <v>402</v>
      </c>
      <c r="K83" s="4" t="s">
        <v>433</v>
      </c>
      <c r="L83" s="6"/>
      <c r="M83" s="4" t="s">
        <v>7</v>
      </c>
      <c r="N83" s="7">
        <v>300</v>
      </c>
      <c r="O83" s="7"/>
      <c r="P83" s="7">
        <v>6708.94</v>
      </c>
    </row>
    <row r="84" spans="1:18" x14ac:dyDescent="0.25">
      <c r="A84" s="4" t="s">
        <v>23</v>
      </c>
      <c r="B84" s="4"/>
      <c r="C84" s="4"/>
      <c r="D84" s="4"/>
      <c r="E84" s="4"/>
      <c r="F84" s="4"/>
      <c r="G84" s="4" t="s">
        <v>94</v>
      </c>
      <c r="H84" s="5">
        <v>43708</v>
      </c>
      <c r="I84" s="4" t="s">
        <v>434</v>
      </c>
      <c r="J84" s="4"/>
      <c r="K84" s="4" t="s">
        <v>435</v>
      </c>
      <c r="L84" s="6"/>
      <c r="M84" s="4" t="s">
        <v>389</v>
      </c>
      <c r="N84" s="7">
        <v>566.99</v>
      </c>
      <c r="O84" s="7"/>
      <c r="P84" s="7">
        <v>7275.93</v>
      </c>
    </row>
    <row r="85" spans="1:18" x14ac:dyDescent="0.25">
      <c r="A85" s="4" t="s">
        <v>23</v>
      </c>
      <c r="B85" s="4"/>
      <c r="C85" s="4"/>
      <c r="D85" s="4"/>
      <c r="E85" s="4"/>
      <c r="F85" s="4"/>
      <c r="G85" s="4" t="s">
        <v>94</v>
      </c>
      <c r="H85" s="5">
        <v>43708</v>
      </c>
      <c r="I85" s="4" t="s">
        <v>436</v>
      </c>
      <c r="J85" s="4"/>
      <c r="K85" s="4" t="s">
        <v>437</v>
      </c>
      <c r="L85" s="6"/>
      <c r="M85" s="4" t="s">
        <v>324</v>
      </c>
      <c r="N85" s="7">
        <v>344.85</v>
      </c>
      <c r="O85" s="7"/>
      <c r="P85" s="7">
        <v>7620.78</v>
      </c>
    </row>
    <row r="86" spans="1:18" x14ac:dyDescent="0.25">
      <c r="A86" s="4" t="s">
        <v>23</v>
      </c>
      <c r="B86" s="4"/>
      <c r="C86" s="4"/>
      <c r="D86" s="4"/>
      <c r="E86" s="4"/>
      <c r="F86" s="4"/>
      <c r="G86" s="4" t="s">
        <v>3</v>
      </c>
      <c r="H86" s="5">
        <v>43721</v>
      </c>
      <c r="I86" s="4" t="s">
        <v>401</v>
      </c>
      <c r="J86" s="4" t="s">
        <v>400</v>
      </c>
      <c r="K86" s="4" t="s">
        <v>438</v>
      </c>
      <c r="L86" s="6"/>
      <c r="M86" s="4" t="s">
        <v>7</v>
      </c>
      <c r="N86" s="7">
        <v>220</v>
      </c>
      <c r="O86" s="7"/>
      <c r="P86" s="7">
        <v>7840.78</v>
      </c>
    </row>
    <row r="87" spans="1:18" x14ac:dyDescent="0.25">
      <c r="A87" s="4" t="s">
        <v>23</v>
      </c>
      <c r="B87" s="4"/>
      <c r="C87" s="4"/>
      <c r="D87" s="4"/>
      <c r="E87" s="4"/>
      <c r="F87" s="4"/>
      <c r="G87" s="4" t="s">
        <v>3</v>
      </c>
      <c r="H87" s="5">
        <v>43721</v>
      </c>
      <c r="I87" s="4" t="s">
        <v>403</v>
      </c>
      <c r="J87" s="4" t="s">
        <v>400</v>
      </c>
      <c r="K87" s="4" t="s">
        <v>439</v>
      </c>
      <c r="L87" s="6"/>
      <c r="M87" s="4" t="s">
        <v>7</v>
      </c>
      <c r="N87" s="7">
        <v>110</v>
      </c>
      <c r="O87" s="7"/>
      <c r="P87" s="7">
        <v>7950.78</v>
      </c>
    </row>
    <row r="88" spans="1:18" x14ac:dyDescent="0.25">
      <c r="A88" s="4" t="s">
        <v>23</v>
      </c>
      <c r="B88" s="4"/>
      <c r="C88" s="4"/>
      <c r="D88" s="4"/>
      <c r="E88" s="4"/>
      <c r="F88" s="4"/>
      <c r="G88" s="4" t="s">
        <v>94</v>
      </c>
      <c r="H88" s="5">
        <v>43738</v>
      </c>
      <c r="I88" s="4" t="s">
        <v>298</v>
      </c>
      <c r="J88" s="4"/>
      <c r="K88" s="4" t="s">
        <v>440</v>
      </c>
      <c r="L88" s="6"/>
      <c r="M88" s="4" t="s">
        <v>389</v>
      </c>
      <c r="N88" s="7">
        <v>260.73</v>
      </c>
      <c r="O88" s="7"/>
      <c r="P88" s="7">
        <v>8211.51</v>
      </c>
    </row>
    <row r="89" spans="1:18" ht="15.75" thickBot="1" x14ac:dyDescent="0.3">
      <c r="A89" s="4" t="s">
        <v>23</v>
      </c>
      <c r="B89" s="4"/>
      <c r="C89" s="4"/>
      <c r="D89" s="4"/>
      <c r="E89" s="4"/>
      <c r="F89" s="4"/>
      <c r="G89" s="4" t="s">
        <v>94</v>
      </c>
      <c r="H89" s="5">
        <v>43738</v>
      </c>
      <c r="I89" s="4" t="s">
        <v>441</v>
      </c>
      <c r="J89" s="4"/>
      <c r="K89" s="4" t="s">
        <v>442</v>
      </c>
      <c r="L89" s="6"/>
      <c r="M89" s="4" t="s">
        <v>324</v>
      </c>
      <c r="N89" s="9">
        <v>344.85</v>
      </c>
      <c r="O89" s="9"/>
      <c r="P89" s="9">
        <v>8556.36</v>
      </c>
    </row>
    <row r="90" spans="1:18" x14ac:dyDescent="0.25">
      <c r="A90" s="4" t="s">
        <v>23</v>
      </c>
      <c r="B90" s="4"/>
      <c r="C90" s="4"/>
      <c r="D90" s="4" t="s">
        <v>335</v>
      </c>
      <c r="E90" s="4"/>
      <c r="F90" s="4"/>
      <c r="G90" s="4"/>
      <c r="H90" s="5"/>
      <c r="I90" s="4"/>
      <c r="J90" s="4"/>
      <c r="K90" s="4"/>
      <c r="L90" s="4"/>
      <c r="M90" s="4"/>
      <c r="N90" s="7">
        <f>ROUND(SUM(N61:N89),5)</f>
        <v>8556.36</v>
      </c>
      <c r="O90" s="7">
        <f>ROUND(SUM(O61:O89),5)</f>
        <v>0</v>
      </c>
      <c r="P90" s="7">
        <f>P89</f>
        <v>8556.36</v>
      </c>
    </row>
    <row r="91" spans="1:18" x14ac:dyDescent="0.25">
      <c r="A91" s="4" t="s">
        <v>23</v>
      </c>
      <c r="B91" s="1"/>
      <c r="C91" s="1"/>
      <c r="D91" s="1" t="s">
        <v>363</v>
      </c>
      <c r="E91" s="1"/>
      <c r="F91" s="1"/>
      <c r="G91" s="1"/>
      <c r="H91" s="2"/>
      <c r="I91" s="1"/>
      <c r="J91" s="1"/>
      <c r="K91" s="1"/>
      <c r="L91" s="1"/>
      <c r="M91" s="1"/>
      <c r="N91" s="3"/>
      <c r="O91" s="3"/>
      <c r="P91" s="3"/>
    </row>
    <row r="92" spans="1:18" ht="15.75" thickBot="1" x14ac:dyDescent="0.3">
      <c r="A92" s="4" t="s">
        <v>23</v>
      </c>
      <c r="B92" s="10"/>
      <c r="C92" s="10"/>
      <c r="D92" s="10"/>
      <c r="E92" s="10"/>
      <c r="F92" s="4"/>
      <c r="G92" s="4" t="s">
        <v>3</v>
      </c>
      <c r="H92" s="5">
        <v>43497</v>
      </c>
      <c r="I92" s="4" t="s">
        <v>364</v>
      </c>
      <c r="J92" s="4" t="s">
        <v>365</v>
      </c>
      <c r="K92" s="4" t="s">
        <v>443</v>
      </c>
      <c r="L92" s="6"/>
      <c r="M92" s="4" t="s">
        <v>7</v>
      </c>
      <c r="N92" s="7"/>
      <c r="O92" s="7">
        <v>360.18</v>
      </c>
      <c r="P92" s="7">
        <v>-360.18</v>
      </c>
    </row>
    <row r="93" spans="1:18" ht="15.75" thickBot="1" x14ac:dyDescent="0.3">
      <c r="A93" s="4" t="s">
        <v>23</v>
      </c>
      <c r="B93" s="4"/>
      <c r="C93" s="4"/>
      <c r="D93" s="4" t="s">
        <v>367</v>
      </c>
      <c r="E93" s="4"/>
      <c r="F93" s="4"/>
      <c r="G93" s="4"/>
      <c r="H93" s="5"/>
      <c r="I93" s="4"/>
      <c r="J93" s="4"/>
      <c r="K93" s="4"/>
      <c r="L93" s="4"/>
      <c r="M93" s="4"/>
      <c r="N93" s="8">
        <f>ROUND(SUM(N91:N92),5)</f>
        <v>0</v>
      </c>
      <c r="O93" s="8">
        <f>ROUND(SUM(O91:O92),5)</f>
        <v>360.18</v>
      </c>
      <c r="P93" s="8">
        <f>P92</f>
        <v>-360.18</v>
      </c>
      <c r="Q93" s="19"/>
      <c r="R93" s="4"/>
    </row>
    <row r="94" spans="1:18" x14ac:dyDescent="0.25">
      <c r="A94" s="4" t="s">
        <v>23</v>
      </c>
      <c r="B94" s="4"/>
      <c r="C94" s="4" t="s">
        <v>336</v>
      </c>
      <c r="D94" s="4"/>
      <c r="E94" s="4"/>
      <c r="F94" s="4"/>
      <c r="G94" s="4"/>
      <c r="H94" s="5"/>
      <c r="I94" s="4"/>
      <c r="J94" s="4"/>
      <c r="K94" s="4"/>
      <c r="L94" s="4"/>
      <c r="M94" s="4"/>
      <c r="N94" s="7">
        <f>ROUND(N90+N93,5)</f>
        <v>8556.36</v>
      </c>
      <c r="O94" s="7">
        <f>ROUND(O90+O93,5)</f>
        <v>360.18</v>
      </c>
      <c r="P94" s="7">
        <f>ROUND(P90+P93,5)</f>
        <v>8196.18</v>
      </c>
      <c r="Q94" s="15"/>
      <c r="R94" s="4"/>
    </row>
    <row r="95" spans="1:18" x14ac:dyDescent="0.25">
      <c r="A95" s="4" t="s">
        <v>23</v>
      </c>
      <c r="B95" s="1"/>
      <c r="C95" s="1" t="s">
        <v>337</v>
      </c>
      <c r="D95" s="1"/>
      <c r="E95" s="1"/>
      <c r="F95" s="1"/>
      <c r="G95" s="1"/>
      <c r="H95" s="2"/>
      <c r="I95" s="1"/>
      <c r="J95" s="1"/>
      <c r="K95" s="1"/>
      <c r="L95" s="1"/>
      <c r="M95" s="1"/>
      <c r="N95" s="3"/>
      <c r="O95" s="3"/>
      <c r="P95" s="3"/>
      <c r="Q95" s="14"/>
    </row>
    <row r="96" spans="1:18" x14ac:dyDescent="0.25">
      <c r="A96" s="4" t="s">
        <v>23</v>
      </c>
      <c r="B96" s="4"/>
      <c r="C96" s="4"/>
      <c r="D96" s="4"/>
      <c r="E96" s="4"/>
      <c r="F96" s="4"/>
      <c r="G96" s="4" t="s">
        <v>94</v>
      </c>
      <c r="H96" s="5">
        <v>43496</v>
      </c>
      <c r="I96" s="4" t="s">
        <v>444</v>
      </c>
      <c r="J96" s="4"/>
      <c r="K96" s="4" t="s">
        <v>369</v>
      </c>
      <c r="L96" s="6"/>
      <c r="M96" s="4" t="s">
        <v>445</v>
      </c>
      <c r="N96" s="16">
        <v>5090.0600000000004</v>
      </c>
      <c r="O96" s="7"/>
      <c r="P96" s="7">
        <v>5090.0600000000004</v>
      </c>
    </row>
    <row r="97" spans="1:18" x14ac:dyDescent="0.25">
      <c r="A97" s="4" t="s">
        <v>23</v>
      </c>
      <c r="B97" s="4"/>
      <c r="C97" s="4"/>
      <c r="D97" s="4"/>
      <c r="E97" s="4"/>
      <c r="F97" s="4"/>
      <c r="G97" s="4" t="s">
        <v>94</v>
      </c>
      <c r="H97" s="5">
        <v>43524</v>
      </c>
      <c r="I97" s="4" t="s">
        <v>447</v>
      </c>
      <c r="J97" s="4"/>
      <c r="K97" s="4" t="s">
        <v>372</v>
      </c>
      <c r="L97" s="6"/>
      <c r="M97" s="4" t="s">
        <v>445</v>
      </c>
      <c r="N97" s="16">
        <v>4615.6499999999996</v>
      </c>
      <c r="O97" s="7"/>
      <c r="P97" s="7">
        <v>9705.7099999999991</v>
      </c>
    </row>
    <row r="98" spans="1:18" x14ac:dyDescent="0.25">
      <c r="A98" s="4" t="s">
        <v>23</v>
      </c>
      <c r="B98" s="4"/>
      <c r="C98" s="4"/>
      <c r="D98" s="4"/>
      <c r="E98" s="4"/>
      <c r="F98" s="4"/>
      <c r="G98" s="4" t="s">
        <v>3</v>
      </c>
      <c r="H98" s="5">
        <v>43555</v>
      </c>
      <c r="I98" s="4" t="s">
        <v>448</v>
      </c>
      <c r="J98" s="4" t="s">
        <v>446</v>
      </c>
      <c r="K98" s="4" t="s">
        <v>449</v>
      </c>
      <c r="L98" s="6"/>
      <c r="M98" s="4" t="s">
        <v>7</v>
      </c>
      <c r="N98" s="7">
        <v>99.85</v>
      </c>
      <c r="O98" s="7"/>
      <c r="P98" s="7">
        <v>9805.56</v>
      </c>
    </row>
    <row r="99" spans="1:18" x14ac:dyDescent="0.25">
      <c r="A99" s="4" t="s">
        <v>23</v>
      </c>
      <c r="B99" s="4"/>
      <c r="C99" s="4"/>
      <c r="D99" s="4"/>
      <c r="E99" s="4"/>
      <c r="F99" s="4"/>
      <c r="G99" s="4" t="s">
        <v>94</v>
      </c>
      <c r="H99" s="5">
        <v>43555</v>
      </c>
      <c r="I99" s="4" t="s">
        <v>450</v>
      </c>
      <c r="J99" s="4"/>
      <c r="K99" s="4" t="s">
        <v>374</v>
      </c>
      <c r="L99" s="6"/>
      <c r="M99" s="4" t="s">
        <v>445</v>
      </c>
      <c r="N99" s="16">
        <v>6589.71</v>
      </c>
      <c r="O99" s="7"/>
      <c r="P99" s="7">
        <v>16395.27</v>
      </c>
    </row>
    <row r="100" spans="1:18" x14ac:dyDescent="0.25">
      <c r="A100" s="4" t="s">
        <v>23</v>
      </c>
      <c r="B100" s="4"/>
      <c r="C100" s="4"/>
      <c r="D100" s="4"/>
      <c r="E100" s="4"/>
      <c r="F100" s="4"/>
      <c r="G100" s="4" t="s">
        <v>94</v>
      </c>
      <c r="H100" s="5">
        <v>43585</v>
      </c>
      <c r="I100" s="4" t="s">
        <v>227</v>
      </c>
      <c r="J100" s="4"/>
      <c r="K100" s="4" t="s">
        <v>376</v>
      </c>
      <c r="L100" s="6"/>
      <c r="M100" s="4" t="s">
        <v>445</v>
      </c>
      <c r="N100" s="16">
        <v>11578.32</v>
      </c>
      <c r="O100" s="7"/>
      <c r="P100" s="7">
        <v>27973.59</v>
      </c>
    </row>
    <row r="101" spans="1:18" x14ac:dyDescent="0.25">
      <c r="A101" s="4" t="s">
        <v>23</v>
      </c>
      <c r="B101" s="4"/>
      <c r="C101" s="4"/>
      <c r="D101" s="4"/>
      <c r="E101" s="4"/>
      <c r="F101" s="4"/>
      <c r="G101" s="4" t="s">
        <v>451</v>
      </c>
      <c r="H101" s="5">
        <v>43586</v>
      </c>
      <c r="I101" s="4" t="s">
        <v>452</v>
      </c>
      <c r="J101" s="4" t="s">
        <v>446</v>
      </c>
      <c r="K101" s="4" t="s">
        <v>453</v>
      </c>
      <c r="L101" s="6"/>
      <c r="M101" s="4" t="s">
        <v>7</v>
      </c>
      <c r="N101" s="7"/>
      <c r="O101" s="7">
        <v>1412.25</v>
      </c>
      <c r="P101" s="7">
        <v>26561.34</v>
      </c>
    </row>
    <row r="102" spans="1:18" x14ac:dyDescent="0.25">
      <c r="A102" s="4" t="s">
        <v>23</v>
      </c>
      <c r="B102" s="4"/>
      <c r="C102" s="4"/>
      <c r="D102" s="4"/>
      <c r="E102" s="4"/>
      <c r="F102" s="4"/>
      <c r="G102" s="4" t="s">
        <v>94</v>
      </c>
      <c r="H102" s="5">
        <v>43616</v>
      </c>
      <c r="I102" s="4" t="s">
        <v>454</v>
      </c>
      <c r="J102" s="4"/>
      <c r="K102" s="4" t="s">
        <v>378</v>
      </c>
      <c r="L102" s="6"/>
      <c r="M102" s="4" t="s">
        <v>445</v>
      </c>
      <c r="N102" s="16">
        <v>9989.2099999999991</v>
      </c>
      <c r="O102" s="7"/>
      <c r="P102" s="7">
        <v>36550.550000000003</v>
      </c>
    </row>
    <row r="103" spans="1:18" x14ac:dyDescent="0.25">
      <c r="A103" s="4" t="s">
        <v>23</v>
      </c>
      <c r="B103" s="4"/>
      <c r="C103" s="4"/>
      <c r="D103" s="4"/>
      <c r="E103" s="4"/>
      <c r="F103" s="4"/>
      <c r="G103" s="4" t="s">
        <v>94</v>
      </c>
      <c r="H103" s="5">
        <v>43646</v>
      </c>
      <c r="I103" s="4" t="s">
        <v>237</v>
      </c>
      <c r="J103" s="4"/>
      <c r="K103" s="4" t="s">
        <v>455</v>
      </c>
      <c r="L103" s="6"/>
      <c r="M103" s="4" t="s">
        <v>445</v>
      </c>
      <c r="N103" s="16">
        <v>7834.08</v>
      </c>
      <c r="O103" s="7"/>
      <c r="P103" s="7">
        <v>44384.63</v>
      </c>
      <c r="Q103" s="18">
        <f>SUM(N96:N97,N99,N102:N104,N106,N100)</f>
        <v>64470.06</v>
      </c>
    </row>
    <row r="104" spans="1:18" x14ac:dyDescent="0.25">
      <c r="A104" s="4" t="s">
        <v>23</v>
      </c>
      <c r="B104" s="4"/>
      <c r="C104" s="4"/>
      <c r="D104" s="4"/>
      <c r="E104" s="4"/>
      <c r="F104" s="4"/>
      <c r="G104" s="4" t="s">
        <v>94</v>
      </c>
      <c r="H104" s="5">
        <v>43677</v>
      </c>
      <c r="I104" s="4" t="s">
        <v>456</v>
      </c>
      <c r="J104" s="4"/>
      <c r="K104" s="4" t="s">
        <v>380</v>
      </c>
      <c r="L104" s="6"/>
      <c r="M104" s="4" t="s">
        <v>445</v>
      </c>
      <c r="N104" s="16">
        <v>13710.43</v>
      </c>
      <c r="O104" s="7"/>
      <c r="P104" s="7">
        <v>58095.06</v>
      </c>
      <c r="Q104" s="14"/>
    </row>
    <row r="105" spans="1:18" x14ac:dyDescent="0.25">
      <c r="A105" s="4" t="s">
        <v>23</v>
      </c>
      <c r="B105" s="4"/>
      <c r="C105" s="4"/>
      <c r="D105" s="4"/>
      <c r="E105" s="4"/>
      <c r="F105" s="4"/>
      <c r="G105" s="4" t="s">
        <v>3</v>
      </c>
      <c r="H105" s="5">
        <v>43678</v>
      </c>
      <c r="I105" s="4" t="s">
        <v>432</v>
      </c>
      <c r="J105" s="4" t="s">
        <v>402</v>
      </c>
      <c r="K105" s="4" t="s">
        <v>457</v>
      </c>
      <c r="L105" s="6"/>
      <c r="M105" s="4" t="s">
        <v>7</v>
      </c>
      <c r="N105" s="7">
        <v>982.15</v>
      </c>
      <c r="O105" s="7"/>
      <c r="P105" s="7">
        <v>59077.21</v>
      </c>
    </row>
    <row r="106" spans="1:18" ht="15.75" thickBot="1" x14ac:dyDescent="0.3">
      <c r="A106" s="4" t="s">
        <v>23</v>
      </c>
      <c r="B106" s="4"/>
      <c r="C106" s="4"/>
      <c r="D106" s="4"/>
      <c r="E106" s="4"/>
      <c r="F106" s="4"/>
      <c r="G106" s="4" t="s">
        <v>94</v>
      </c>
      <c r="H106" s="5">
        <v>43738</v>
      </c>
      <c r="I106" s="4" t="s">
        <v>458</v>
      </c>
      <c r="J106" s="4"/>
      <c r="K106" s="4" t="s">
        <v>386</v>
      </c>
      <c r="L106" s="6"/>
      <c r="M106" s="4" t="s">
        <v>445</v>
      </c>
      <c r="N106" s="17">
        <v>5062.6000000000004</v>
      </c>
      <c r="O106" s="9"/>
      <c r="P106" s="9">
        <v>64139.81</v>
      </c>
    </row>
    <row r="107" spans="1:18" x14ac:dyDescent="0.25">
      <c r="A107" s="4" t="s">
        <v>23</v>
      </c>
      <c r="B107" s="4"/>
      <c r="C107" s="4" t="s">
        <v>344</v>
      </c>
      <c r="D107" s="4"/>
      <c r="E107" s="4"/>
      <c r="F107" s="4"/>
      <c r="G107" s="4"/>
      <c r="H107" s="5"/>
      <c r="I107" s="4"/>
      <c r="J107" s="4"/>
      <c r="K107" s="4"/>
      <c r="L107" s="4"/>
      <c r="M107" s="4"/>
      <c r="N107" s="7">
        <f>ROUND(SUM(N95:N106),5)</f>
        <v>65552.06</v>
      </c>
      <c r="O107" s="7">
        <f>ROUND(SUM(O95:O106),5)</f>
        <v>1412.25</v>
      </c>
      <c r="P107" s="7">
        <f>P106</f>
        <v>64139.81</v>
      </c>
    </row>
    <row r="109" spans="1:18" x14ac:dyDescent="0.25">
      <c r="Q109" s="14"/>
      <c r="R109" s="4"/>
    </row>
    <row r="110" spans="1:18" x14ac:dyDescent="0.25">
      <c r="Q110" s="14"/>
      <c r="R110" s="4"/>
    </row>
    <row r="111" spans="1:18" x14ac:dyDescent="0.25">
      <c r="A111" s="4" t="s">
        <v>43</v>
      </c>
      <c r="B111" s="1"/>
      <c r="C111" s="1"/>
      <c r="D111" s="1" t="s">
        <v>321</v>
      </c>
      <c r="E111" s="1"/>
      <c r="F111" s="1"/>
      <c r="G111" s="1"/>
      <c r="H111" s="2"/>
      <c r="I111" s="1"/>
      <c r="J111" s="1"/>
      <c r="K111" s="1"/>
      <c r="L111" s="11"/>
      <c r="M111" s="1"/>
      <c r="N111" s="3"/>
      <c r="O111" s="3"/>
      <c r="P111" s="3"/>
    </row>
    <row r="112" spans="1:18" x14ac:dyDescent="0.25">
      <c r="A112" s="4" t="s">
        <v>43</v>
      </c>
      <c r="B112" s="4"/>
      <c r="C112" s="4"/>
      <c r="D112" s="4"/>
      <c r="E112" s="4"/>
      <c r="F112" s="4"/>
      <c r="G112" s="4" t="s">
        <v>3</v>
      </c>
      <c r="H112" s="5">
        <v>43489</v>
      </c>
      <c r="I112" s="4" t="s">
        <v>459</v>
      </c>
      <c r="J112" s="4" t="s">
        <v>460</v>
      </c>
      <c r="K112" s="4" t="s">
        <v>461</v>
      </c>
      <c r="L112" s="12"/>
      <c r="M112" s="4" t="s">
        <v>7</v>
      </c>
      <c r="N112" s="7">
        <v>400</v>
      </c>
      <c r="O112" s="7"/>
      <c r="P112" s="7">
        <v>400</v>
      </c>
    </row>
    <row r="113" spans="1:18" x14ac:dyDescent="0.25">
      <c r="A113" s="4" t="s">
        <v>43</v>
      </c>
      <c r="B113" s="4"/>
      <c r="C113" s="4"/>
      <c r="D113" s="4"/>
      <c r="E113" s="4"/>
      <c r="F113" s="4"/>
      <c r="G113" s="4" t="s">
        <v>3</v>
      </c>
      <c r="H113" s="5">
        <v>43497</v>
      </c>
      <c r="I113" s="4" t="s">
        <v>462</v>
      </c>
      <c r="J113" s="4" t="s">
        <v>460</v>
      </c>
      <c r="K113" s="4" t="s">
        <v>463</v>
      </c>
      <c r="L113" s="12"/>
      <c r="M113" s="4" t="s">
        <v>7</v>
      </c>
      <c r="N113" s="7">
        <v>1350</v>
      </c>
      <c r="O113" s="7"/>
      <c r="P113" s="7">
        <v>1750</v>
      </c>
    </row>
    <row r="114" spans="1:18" x14ac:dyDescent="0.25">
      <c r="A114" s="4" t="s">
        <v>43</v>
      </c>
      <c r="B114" s="4"/>
      <c r="C114" s="4"/>
      <c r="D114" s="4"/>
      <c r="E114" s="4"/>
      <c r="F114" s="4"/>
      <c r="G114" s="4" t="s">
        <v>94</v>
      </c>
      <c r="H114" s="5">
        <v>43524</v>
      </c>
      <c r="I114" s="4" t="s">
        <v>464</v>
      </c>
      <c r="J114" s="4"/>
      <c r="K114" s="4" t="s">
        <v>465</v>
      </c>
      <c r="L114" s="12"/>
      <c r="M114" s="4" t="s">
        <v>324</v>
      </c>
      <c r="N114" s="7">
        <v>187.18</v>
      </c>
      <c r="O114" s="7"/>
      <c r="P114" s="7">
        <v>1937.18</v>
      </c>
    </row>
    <row r="115" spans="1:18" x14ac:dyDescent="0.25">
      <c r="A115" s="4" t="s">
        <v>43</v>
      </c>
      <c r="B115" s="4"/>
      <c r="C115" s="4"/>
      <c r="D115" s="4"/>
      <c r="E115" s="4"/>
      <c r="F115" s="4"/>
      <c r="G115" s="4" t="s">
        <v>94</v>
      </c>
      <c r="H115" s="5">
        <v>43555</v>
      </c>
      <c r="I115" s="4" t="s">
        <v>466</v>
      </c>
      <c r="J115" s="4"/>
      <c r="K115" s="4" t="s">
        <v>467</v>
      </c>
      <c r="L115" s="12"/>
      <c r="M115" s="4" t="s">
        <v>324</v>
      </c>
      <c r="N115" s="7">
        <v>98.35</v>
      </c>
      <c r="O115" s="7"/>
      <c r="P115" s="7">
        <v>2035.53</v>
      </c>
    </row>
    <row r="116" spans="1:18" x14ac:dyDescent="0.25">
      <c r="A116" s="4" t="s">
        <v>43</v>
      </c>
      <c r="B116" s="4"/>
      <c r="C116" s="4"/>
      <c r="D116" s="4"/>
      <c r="E116" s="4"/>
      <c r="F116" s="4"/>
      <c r="G116" s="4" t="s">
        <v>94</v>
      </c>
      <c r="H116" s="5">
        <v>43585</v>
      </c>
      <c r="I116" s="4" t="s">
        <v>468</v>
      </c>
      <c r="J116" s="4"/>
      <c r="K116" s="4" t="s">
        <v>469</v>
      </c>
      <c r="L116" s="12"/>
      <c r="M116" s="4" t="s">
        <v>324</v>
      </c>
      <c r="N116" s="7">
        <v>95.17</v>
      </c>
      <c r="O116" s="7"/>
      <c r="P116" s="7">
        <v>2130.6999999999998</v>
      </c>
    </row>
    <row r="117" spans="1:18" x14ac:dyDescent="0.25">
      <c r="A117" s="4" t="s">
        <v>43</v>
      </c>
      <c r="B117" s="4"/>
      <c r="C117" s="4"/>
      <c r="D117" s="4"/>
      <c r="E117" s="4"/>
      <c r="F117" s="4"/>
      <c r="G117" s="4" t="s">
        <v>94</v>
      </c>
      <c r="H117" s="5">
        <v>43616</v>
      </c>
      <c r="I117" s="4" t="s">
        <v>470</v>
      </c>
      <c r="J117" s="4"/>
      <c r="K117" s="4" t="s">
        <v>471</v>
      </c>
      <c r="L117" s="12"/>
      <c r="M117" s="4" t="s">
        <v>324</v>
      </c>
      <c r="N117" s="7">
        <v>98.35</v>
      </c>
      <c r="O117" s="7"/>
      <c r="P117" s="7">
        <v>2229.0500000000002</v>
      </c>
    </row>
    <row r="118" spans="1:18" x14ac:dyDescent="0.25">
      <c r="A118" s="4" t="s">
        <v>43</v>
      </c>
      <c r="B118" s="4"/>
      <c r="C118" s="4"/>
      <c r="D118" s="4"/>
      <c r="E118" s="4"/>
      <c r="F118" s="4"/>
      <c r="G118" s="4" t="s">
        <v>94</v>
      </c>
      <c r="H118" s="5">
        <v>43646</v>
      </c>
      <c r="I118" s="4" t="s">
        <v>472</v>
      </c>
      <c r="J118" s="4"/>
      <c r="K118" s="4" t="s">
        <v>473</v>
      </c>
      <c r="L118" s="12"/>
      <c r="M118" s="4" t="s">
        <v>324</v>
      </c>
      <c r="N118" s="7">
        <v>95.17</v>
      </c>
      <c r="O118" s="7"/>
      <c r="P118" s="7">
        <v>2324.2199999999998</v>
      </c>
    </row>
    <row r="119" spans="1:18" x14ac:dyDescent="0.25">
      <c r="A119" s="4" t="s">
        <v>43</v>
      </c>
      <c r="B119" s="4"/>
      <c r="C119" s="4"/>
      <c r="D119" s="4"/>
      <c r="E119" s="4"/>
      <c r="F119" s="4"/>
      <c r="G119" s="4" t="s">
        <v>94</v>
      </c>
      <c r="H119" s="5">
        <v>43677</v>
      </c>
      <c r="I119" s="4" t="s">
        <v>474</v>
      </c>
      <c r="J119" s="4"/>
      <c r="K119" s="4" t="s">
        <v>475</v>
      </c>
      <c r="L119" s="12"/>
      <c r="M119" s="4" t="s">
        <v>324</v>
      </c>
      <c r="N119" s="7">
        <v>98.35</v>
      </c>
      <c r="O119" s="7"/>
      <c r="P119" s="7">
        <v>2422.5700000000002</v>
      </c>
    </row>
    <row r="120" spans="1:18" x14ac:dyDescent="0.25">
      <c r="A120" s="4" t="s">
        <v>43</v>
      </c>
      <c r="B120" s="4"/>
      <c r="C120" s="4"/>
      <c r="D120" s="4"/>
      <c r="E120" s="4"/>
      <c r="F120" s="4"/>
      <c r="G120" s="4" t="s">
        <v>94</v>
      </c>
      <c r="H120" s="5">
        <v>43708</v>
      </c>
      <c r="I120" s="4" t="s">
        <v>476</v>
      </c>
      <c r="J120" s="4"/>
      <c r="K120" s="4" t="s">
        <v>477</v>
      </c>
      <c r="L120" s="12"/>
      <c r="M120" s="4" t="s">
        <v>324</v>
      </c>
      <c r="N120" s="7">
        <v>98.35</v>
      </c>
      <c r="O120" s="7"/>
      <c r="P120" s="7">
        <v>2520.92</v>
      </c>
    </row>
    <row r="121" spans="1:18" ht="15.75" thickBot="1" x14ac:dyDescent="0.3">
      <c r="A121" s="4" t="s">
        <v>43</v>
      </c>
      <c r="B121" s="4"/>
      <c r="C121" s="4"/>
      <c r="D121" s="4"/>
      <c r="E121" s="4"/>
      <c r="F121" s="4"/>
      <c r="G121" s="4" t="s">
        <v>94</v>
      </c>
      <c r="H121" s="5">
        <v>43738</v>
      </c>
      <c r="I121" s="4" t="s">
        <v>478</v>
      </c>
      <c r="J121" s="4"/>
      <c r="K121" s="4" t="s">
        <v>479</v>
      </c>
      <c r="L121" s="12"/>
      <c r="M121" s="4" t="s">
        <v>324</v>
      </c>
      <c r="N121" s="7">
        <v>95.17</v>
      </c>
      <c r="O121" s="7"/>
      <c r="P121" s="7">
        <v>2616.09</v>
      </c>
    </row>
    <row r="122" spans="1:18" ht="15.75" thickBot="1" x14ac:dyDescent="0.3">
      <c r="A122" s="4" t="s">
        <v>43</v>
      </c>
      <c r="B122" s="4"/>
      <c r="C122" s="4"/>
      <c r="D122" s="4" t="s">
        <v>335</v>
      </c>
      <c r="E122" s="4"/>
      <c r="F122" s="4"/>
      <c r="G122" s="4"/>
      <c r="H122" s="5"/>
      <c r="I122" s="4"/>
      <c r="J122" s="4"/>
      <c r="K122" s="4"/>
      <c r="L122" s="13"/>
      <c r="M122" s="4"/>
      <c r="N122" s="8">
        <f>ROUND(SUM(N111:N121),5)</f>
        <v>2616.09</v>
      </c>
      <c r="O122" s="8">
        <f>ROUND(SUM(O111:O121),5)</f>
        <v>0</v>
      </c>
      <c r="P122" s="8">
        <f>P121</f>
        <v>2616.09</v>
      </c>
    </row>
    <row r="123" spans="1:18" x14ac:dyDescent="0.25">
      <c r="A123" s="4" t="s">
        <v>43</v>
      </c>
      <c r="B123" s="4"/>
      <c r="C123" s="4" t="s">
        <v>336</v>
      </c>
      <c r="D123" s="4"/>
      <c r="E123" s="4"/>
      <c r="F123" s="4"/>
      <c r="G123" s="4"/>
      <c r="H123" s="5"/>
      <c r="I123" s="4"/>
      <c r="J123" s="4"/>
      <c r="K123" s="4"/>
      <c r="L123" s="13"/>
      <c r="M123" s="4"/>
      <c r="N123" s="7">
        <f>N122</f>
        <v>2616.09</v>
      </c>
      <c r="O123" s="7">
        <f>O122</f>
        <v>0</v>
      </c>
      <c r="P123" s="7">
        <f>P122</f>
        <v>2616.09</v>
      </c>
    </row>
    <row r="125" spans="1:18" x14ac:dyDescent="0.25">
      <c r="Q125" s="15"/>
      <c r="R125" s="4"/>
    </row>
    <row r="127" spans="1:18" x14ac:dyDescent="0.25">
      <c r="A127" s="4" t="s">
        <v>52</v>
      </c>
      <c r="B127" s="1"/>
      <c r="C127" s="1"/>
      <c r="D127" s="1" t="s">
        <v>321</v>
      </c>
      <c r="E127" s="1"/>
      <c r="F127" s="1"/>
      <c r="G127" s="1"/>
      <c r="H127" s="2"/>
      <c r="I127" s="1"/>
      <c r="J127" s="1"/>
      <c r="K127" s="1"/>
      <c r="L127" s="11"/>
      <c r="M127" s="1"/>
      <c r="N127" s="3"/>
      <c r="O127" s="3"/>
      <c r="P127" s="3"/>
    </row>
    <row r="128" spans="1:18" x14ac:dyDescent="0.25">
      <c r="A128" s="4" t="s">
        <v>52</v>
      </c>
      <c r="B128" s="4"/>
      <c r="C128" s="4"/>
      <c r="D128" s="4"/>
      <c r="E128" s="4"/>
      <c r="F128" s="4"/>
      <c r="G128" s="4" t="s">
        <v>3</v>
      </c>
      <c r="H128" s="5">
        <v>43374</v>
      </c>
      <c r="I128" s="4" t="s">
        <v>480</v>
      </c>
      <c r="J128" s="4" t="s">
        <v>481</v>
      </c>
      <c r="K128" s="4" t="s">
        <v>482</v>
      </c>
      <c r="L128" s="12"/>
      <c r="M128" s="4" t="s">
        <v>7</v>
      </c>
      <c r="N128" s="7">
        <v>50</v>
      </c>
      <c r="O128" s="7"/>
      <c r="P128" s="7">
        <v>50</v>
      </c>
    </row>
    <row r="129" spans="1:18" x14ac:dyDescent="0.25">
      <c r="A129" s="4" t="s">
        <v>52</v>
      </c>
      <c r="B129" s="4"/>
      <c r="C129" s="4"/>
      <c r="D129" s="4"/>
      <c r="E129" s="4"/>
      <c r="F129" s="4"/>
      <c r="G129" s="4" t="s">
        <v>94</v>
      </c>
      <c r="H129" s="5">
        <v>43404</v>
      </c>
      <c r="I129" s="4" t="s">
        <v>483</v>
      </c>
      <c r="J129" s="4"/>
      <c r="K129" s="4" t="s">
        <v>484</v>
      </c>
      <c r="L129" s="12"/>
      <c r="M129" s="4" t="s">
        <v>241</v>
      </c>
      <c r="N129" s="7">
        <v>492.6</v>
      </c>
      <c r="O129" s="7"/>
      <c r="P129" s="7">
        <v>542.6</v>
      </c>
    </row>
    <row r="130" spans="1:18" x14ac:dyDescent="0.25">
      <c r="A130" s="4" t="s">
        <v>52</v>
      </c>
      <c r="B130" s="4"/>
      <c r="C130" s="4"/>
      <c r="D130" s="4"/>
      <c r="E130" s="4"/>
      <c r="F130" s="4"/>
      <c r="G130" s="4" t="s">
        <v>94</v>
      </c>
      <c r="H130" s="5">
        <v>43404</v>
      </c>
      <c r="I130" s="4" t="s">
        <v>108</v>
      </c>
      <c r="J130" s="4"/>
      <c r="K130" s="4" t="s">
        <v>484</v>
      </c>
      <c r="L130" s="12"/>
      <c r="M130" s="4" t="s">
        <v>241</v>
      </c>
      <c r="N130" s="7">
        <v>399.18</v>
      </c>
      <c r="O130" s="7"/>
      <c r="P130" s="7">
        <v>941.78</v>
      </c>
    </row>
    <row r="131" spans="1:18" x14ac:dyDescent="0.25">
      <c r="A131" s="4" t="s">
        <v>52</v>
      </c>
      <c r="B131" s="4"/>
      <c r="C131" s="4"/>
      <c r="D131" s="4"/>
      <c r="E131" s="4"/>
      <c r="F131" s="4"/>
      <c r="G131" s="4" t="s">
        <v>94</v>
      </c>
      <c r="H131" s="5">
        <v>43404</v>
      </c>
      <c r="I131" s="4" t="s">
        <v>108</v>
      </c>
      <c r="J131" s="4"/>
      <c r="K131" s="4" t="s">
        <v>484</v>
      </c>
      <c r="L131" s="12"/>
      <c r="M131" s="4" t="s">
        <v>321</v>
      </c>
      <c r="N131" s="7">
        <v>476.47</v>
      </c>
      <c r="O131" s="7"/>
      <c r="P131" s="7">
        <v>1418.25</v>
      </c>
    </row>
    <row r="132" spans="1:18" x14ac:dyDescent="0.25">
      <c r="A132" s="4" t="s">
        <v>52</v>
      </c>
      <c r="B132" s="4"/>
      <c r="C132" s="4"/>
      <c r="D132" s="4"/>
      <c r="E132" s="4"/>
      <c r="F132" s="4"/>
      <c r="G132" s="4" t="s">
        <v>94</v>
      </c>
      <c r="H132" s="5">
        <v>43434</v>
      </c>
      <c r="I132" s="4" t="s">
        <v>140</v>
      </c>
      <c r="J132" s="4"/>
      <c r="K132" s="4" t="s">
        <v>485</v>
      </c>
      <c r="L132" s="12"/>
      <c r="M132" s="4" t="s">
        <v>241</v>
      </c>
      <c r="N132" s="7">
        <v>476.71</v>
      </c>
      <c r="O132" s="7"/>
      <c r="P132" s="7">
        <v>1894.96</v>
      </c>
    </row>
    <row r="133" spans="1:18" x14ac:dyDescent="0.25">
      <c r="A133" s="4" t="s">
        <v>52</v>
      </c>
      <c r="B133" s="4"/>
      <c r="C133" s="4"/>
      <c r="D133" s="4"/>
      <c r="E133" s="4"/>
      <c r="F133" s="4"/>
      <c r="G133" s="4" t="s">
        <v>94</v>
      </c>
      <c r="H133" s="5">
        <v>43434</v>
      </c>
      <c r="I133" s="4" t="s">
        <v>486</v>
      </c>
      <c r="J133" s="4"/>
      <c r="K133" s="4" t="s">
        <v>485</v>
      </c>
      <c r="L133" s="12"/>
      <c r="M133" s="4" t="s">
        <v>241</v>
      </c>
      <c r="N133" s="7">
        <v>386.3</v>
      </c>
      <c r="O133" s="7"/>
      <c r="P133" s="7">
        <v>2281.2600000000002</v>
      </c>
    </row>
    <row r="134" spans="1:18" x14ac:dyDescent="0.25">
      <c r="A134" s="4" t="s">
        <v>52</v>
      </c>
      <c r="B134" s="4"/>
      <c r="C134" s="4"/>
      <c r="D134" s="4"/>
      <c r="E134" s="4"/>
      <c r="F134" s="4"/>
      <c r="G134" s="4" t="s">
        <v>94</v>
      </c>
      <c r="H134" s="5">
        <v>43434</v>
      </c>
      <c r="I134" s="4" t="s">
        <v>486</v>
      </c>
      <c r="J134" s="4"/>
      <c r="K134" s="4" t="s">
        <v>485</v>
      </c>
      <c r="L134" s="12"/>
      <c r="M134" s="4" t="s">
        <v>321</v>
      </c>
      <c r="N134" s="7">
        <v>461.09</v>
      </c>
      <c r="O134" s="7"/>
      <c r="P134" s="7">
        <v>2742.35</v>
      </c>
    </row>
    <row r="135" spans="1:18" x14ac:dyDescent="0.25">
      <c r="A135" s="4" t="s">
        <v>52</v>
      </c>
      <c r="B135" s="4"/>
      <c r="C135" s="4"/>
      <c r="D135" s="4"/>
      <c r="E135" s="4"/>
      <c r="F135" s="4"/>
      <c r="G135" s="4" t="s">
        <v>94</v>
      </c>
      <c r="H135" s="5">
        <v>43465</v>
      </c>
      <c r="I135" s="4" t="s">
        <v>142</v>
      </c>
      <c r="J135" s="4"/>
      <c r="K135" s="4" t="s">
        <v>487</v>
      </c>
      <c r="L135" s="12"/>
      <c r="M135" s="4" t="s">
        <v>241</v>
      </c>
      <c r="N135" s="7">
        <v>492.63</v>
      </c>
      <c r="O135" s="7"/>
      <c r="P135" s="7">
        <v>3234.98</v>
      </c>
    </row>
    <row r="136" spans="1:18" x14ac:dyDescent="0.25">
      <c r="A136" s="4" t="s">
        <v>52</v>
      </c>
      <c r="B136" s="4"/>
      <c r="C136" s="4"/>
      <c r="D136" s="4"/>
      <c r="E136" s="4"/>
      <c r="F136" s="4"/>
      <c r="G136" s="4" t="s">
        <v>94</v>
      </c>
      <c r="H136" s="5">
        <v>43465</v>
      </c>
      <c r="I136" s="4" t="s">
        <v>488</v>
      </c>
      <c r="J136" s="4"/>
      <c r="K136" s="4" t="s">
        <v>487</v>
      </c>
      <c r="L136" s="12"/>
      <c r="M136" s="4" t="s">
        <v>241</v>
      </c>
      <c r="N136" s="7">
        <v>399.18</v>
      </c>
      <c r="O136" s="7"/>
      <c r="P136" s="7">
        <v>3634.16</v>
      </c>
    </row>
    <row r="137" spans="1:18" ht="15.75" thickBot="1" x14ac:dyDescent="0.3">
      <c r="A137" s="4" t="s">
        <v>52</v>
      </c>
      <c r="B137" s="4"/>
      <c r="C137" s="4"/>
      <c r="D137" s="4"/>
      <c r="E137" s="4"/>
      <c r="F137" s="4"/>
      <c r="G137" s="4" t="s">
        <v>94</v>
      </c>
      <c r="H137" s="5">
        <v>43465</v>
      </c>
      <c r="I137" s="4" t="s">
        <v>488</v>
      </c>
      <c r="J137" s="4"/>
      <c r="K137" s="4" t="s">
        <v>487</v>
      </c>
      <c r="L137" s="12"/>
      <c r="M137" s="4" t="s">
        <v>321</v>
      </c>
      <c r="N137" s="7">
        <v>476.47</v>
      </c>
      <c r="O137" s="7"/>
      <c r="P137" s="7">
        <v>4110.63</v>
      </c>
    </row>
    <row r="138" spans="1:18" ht="15.75" thickBot="1" x14ac:dyDescent="0.3">
      <c r="A138" s="4" t="s">
        <v>52</v>
      </c>
      <c r="B138" s="4"/>
      <c r="C138" s="4"/>
      <c r="D138" s="4" t="s">
        <v>335</v>
      </c>
      <c r="E138" s="4"/>
      <c r="F138" s="4"/>
      <c r="G138" s="4"/>
      <c r="H138" s="5"/>
      <c r="I138" s="4"/>
      <c r="J138" s="4"/>
      <c r="K138" s="4"/>
      <c r="L138" s="13"/>
      <c r="M138" s="4"/>
      <c r="N138" s="8">
        <f>ROUND(SUM(N127:N137),5)</f>
        <v>4110.63</v>
      </c>
      <c r="O138" s="8">
        <f>ROUND(SUM(O127:O137),5)</f>
        <v>0</v>
      </c>
      <c r="P138" s="8">
        <f>P137</f>
        <v>4110.63</v>
      </c>
    </row>
    <row r="140" spans="1:18" x14ac:dyDescent="0.25">
      <c r="Q140" s="14"/>
      <c r="R140" s="4"/>
    </row>
    <row r="141" spans="1:18" x14ac:dyDescent="0.25">
      <c r="Q141" s="15"/>
      <c r="R141" s="4"/>
    </row>
    <row r="142" spans="1:18" x14ac:dyDescent="0.25">
      <c r="A142" s="4" t="s">
        <v>62</v>
      </c>
      <c r="B142" s="1"/>
      <c r="C142" s="1"/>
      <c r="D142" s="1" t="s">
        <v>321</v>
      </c>
      <c r="E142" s="1"/>
      <c r="F142" s="1"/>
      <c r="G142" s="1"/>
      <c r="H142" s="2"/>
      <c r="I142" s="1"/>
      <c r="J142" s="1"/>
      <c r="K142" s="1"/>
      <c r="L142" s="11"/>
      <c r="M142" s="1"/>
      <c r="N142" s="3"/>
      <c r="O142" s="3"/>
      <c r="P142" s="3"/>
      <c r="Q142" s="19"/>
      <c r="R142" s="4"/>
    </row>
    <row r="143" spans="1:18" x14ac:dyDescent="0.25">
      <c r="A143" s="4" t="s">
        <v>62</v>
      </c>
      <c r="B143" s="4"/>
      <c r="C143" s="4"/>
      <c r="D143" s="4"/>
      <c r="E143" s="4"/>
      <c r="F143" s="4"/>
      <c r="G143" s="4" t="s">
        <v>94</v>
      </c>
      <c r="H143" s="5">
        <v>43496</v>
      </c>
      <c r="I143" s="4" t="s">
        <v>489</v>
      </c>
      <c r="J143" s="4"/>
      <c r="K143" s="4" t="s">
        <v>490</v>
      </c>
      <c r="L143" s="12"/>
      <c r="M143" s="4" t="s">
        <v>241</v>
      </c>
      <c r="N143" s="7">
        <v>477.1</v>
      </c>
      <c r="O143" s="7"/>
      <c r="P143" s="7">
        <v>477.1</v>
      </c>
    </row>
    <row r="144" spans="1:18" x14ac:dyDescent="0.25">
      <c r="A144" s="4" t="s">
        <v>62</v>
      </c>
      <c r="B144" s="4"/>
      <c r="C144" s="4"/>
      <c r="D144" s="4"/>
      <c r="E144" s="4"/>
      <c r="F144" s="4"/>
      <c r="G144" s="4" t="s">
        <v>94</v>
      </c>
      <c r="H144" s="5">
        <v>43496</v>
      </c>
      <c r="I144" s="4" t="s">
        <v>491</v>
      </c>
      <c r="J144" s="4"/>
      <c r="K144" s="4" t="s">
        <v>490</v>
      </c>
      <c r="L144" s="12"/>
      <c r="M144" s="4" t="s">
        <v>241</v>
      </c>
      <c r="N144" s="7">
        <v>399.18</v>
      </c>
      <c r="O144" s="7"/>
      <c r="P144" s="7">
        <v>876.28</v>
      </c>
    </row>
    <row r="145" spans="1:16" x14ac:dyDescent="0.25">
      <c r="A145" s="4" t="s">
        <v>62</v>
      </c>
      <c r="B145" s="4"/>
      <c r="C145" s="4"/>
      <c r="D145" s="4"/>
      <c r="E145" s="4"/>
      <c r="F145" s="4"/>
      <c r="G145" s="4" t="s">
        <v>94</v>
      </c>
      <c r="H145" s="5">
        <v>43496</v>
      </c>
      <c r="I145" s="4" t="s">
        <v>491</v>
      </c>
      <c r="J145" s="4"/>
      <c r="K145" s="4" t="s">
        <v>490</v>
      </c>
      <c r="L145" s="12"/>
      <c r="M145" s="4" t="s">
        <v>321</v>
      </c>
      <c r="N145" s="7">
        <v>476.47</v>
      </c>
      <c r="O145" s="7"/>
      <c r="P145" s="7">
        <v>1352.75</v>
      </c>
    </row>
    <row r="146" spans="1:16" x14ac:dyDescent="0.25">
      <c r="A146" s="4" t="s">
        <v>62</v>
      </c>
      <c r="B146" s="4"/>
      <c r="C146" s="4"/>
      <c r="D146" s="4"/>
      <c r="E146" s="4"/>
      <c r="F146" s="4"/>
      <c r="G146" s="4" t="s">
        <v>3</v>
      </c>
      <c r="H146" s="5">
        <v>43497</v>
      </c>
      <c r="I146" s="4" t="s">
        <v>492</v>
      </c>
      <c r="J146" s="4" t="s">
        <v>481</v>
      </c>
      <c r="K146" s="4" t="s">
        <v>493</v>
      </c>
      <c r="L146" s="12"/>
      <c r="M146" s="4" t="s">
        <v>7</v>
      </c>
      <c r="N146" s="7">
        <v>200</v>
      </c>
      <c r="O146" s="7"/>
      <c r="P146" s="7">
        <v>1552.75</v>
      </c>
    </row>
    <row r="147" spans="1:16" x14ac:dyDescent="0.25">
      <c r="A147" s="4" t="s">
        <v>62</v>
      </c>
      <c r="B147" s="4"/>
      <c r="C147" s="4"/>
      <c r="D147" s="4"/>
      <c r="E147" s="4"/>
      <c r="F147" s="4"/>
      <c r="G147" s="4" t="s">
        <v>94</v>
      </c>
      <c r="H147" s="5">
        <v>43524</v>
      </c>
      <c r="I147" s="4" t="s">
        <v>494</v>
      </c>
      <c r="J147" s="4"/>
      <c r="K147" s="4" t="s">
        <v>495</v>
      </c>
      <c r="L147" s="12"/>
      <c r="M147" s="4" t="s">
        <v>241</v>
      </c>
      <c r="N147" s="7">
        <v>430.93</v>
      </c>
      <c r="O147" s="7"/>
      <c r="P147" s="7">
        <v>1983.68</v>
      </c>
    </row>
    <row r="148" spans="1:16" x14ac:dyDescent="0.25">
      <c r="A148" s="4" t="s">
        <v>62</v>
      </c>
      <c r="B148" s="4"/>
      <c r="C148" s="4"/>
      <c r="D148" s="4"/>
      <c r="E148" s="4"/>
      <c r="F148" s="4"/>
      <c r="G148" s="4" t="s">
        <v>94</v>
      </c>
      <c r="H148" s="5">
        <v>43524</v>
      </c>
      <c r="I148" s="4" t="s">
        <v>496</v>
      </c>
      <c r="J148" s="4"/>
      <c r="K148" s="4" t="s">
        <v>495</v>
      </c>
      <c r="L148" s="12"/>
      <c r="M148" s="4" t="s">
        <v>241</v>
      </c>
      <c r="N148" s="7">
        <v>360.54</v>
      </c>
      <c r="O148" s="7"/>
      <c r="P148" s="7">
        <v>2344.2199999999998</v>
      </c>
    </row>
    <row r="149" spans="1:16" x14ac:dyDescent="0.25">
      <c r="A149" s="4" t="s">
        <v>62</v>
      </c>
      <c r="B149" s="4"/>
      <c r="C149" s="4"/>
      <c r="D149" s="4"/>
      <c r="E149" s="4"/>
      <c r="F149" s="4"/>
      <c r="G149" s="4" t="s">
        <v>94</v>
      </c>
      <c r="H149" s="5">
        <v>43524</v>
      </c>
      <c r="I149" s="4" t="s">
        <v>496</v>
      </c>
      <c r="J149" s="4"/>
      <c r="K149" s="4" t="s">
        <v>495</v>
      </c>
      <c r="L149" s="12"/>
      <c r="M149" s="4" t="s">
        <v>321</v>
      </c>
      <c r="N149" s="7">
        <v>430.34</v>
      </c>
      <c r="O149" s="7"/>
      <c r="P149" s="7">
        <v>2774.56</v>
      </c>
    </row>
    <row r="150" spans="1:16" x14ac:dyDescent="0.25">
      <c r="A150" s="4" t="s">
        <v>62</v>
      </c>
      <c r="B150" s="4"/>
      <c r="C150" s="4"/>
      <c r="D150" s="4"/>
      <c r="E150" s="4"/>
      <c r="F150" s="4"/>
      <c r="G150" s="4" t="s">
        <v>94</v>
      </c>
      <c r="H150" s="5">
        <v>43555</v>
      </c>
      <c r="I150" s="4" t="s">
        <v>497</v>
      </c>
      <c r="J150" s="4"/>
      <c r="K150" s="4" t="s">
        <v>498</v>
      </c>
      <c r="L150" s="12"/>
      <c r="M150" s="4" t="s">
        <v>241</v>
      </c>
      <c r="N150" s="7">
        <v>477.1</v>
      </c>
      <c r="O150" s="7"/>
      <c r="P150" s="7">
        <v>3251.66</v>
      </c>
    </row>
    <row r="151" spans="1:16" x14ac:dyDescent="0.25">
      <c r="A151" s="4" t="s">
        <v>62</v>
      </c>
      <c r="B151" s="4"/>
      <c r="C151" s="4"/>
      <c r="D151" s="4"/>
      <c r="E151" s="4"/>
      <c r="F151" s="4"/>
      <c r="G151" s="4" t="s">
        <v>94</v>
      </c>
      <c r="H151" s="5">
        <v>43555</v>
      </c>
      <c r="I151" s="4" t="s">
        <v>499</v>
      </c>
      <c r="J151" s="4"/>
      <c r="K151" s="4" t="s">
        <v>498</v>
      </c>
      <c r="L151" s="12"/>
      <c r="M151" s="4" t="s">
        <v>241</v>
      </c>
      <c r="N151" s="7">
        <v>398.09</v>
      </c>
      <c r="O151" s="7"/>
      <c r="P151" s="7">
        <v>3649.75</v>
      </c>
    </row>
    <row r="152" spans="1:16" x14ac:dyDescent="0.25">
      <c r="A152" s="4" t="s">
        <v>62</v>
      </c>
      <c r="B152" s="4"/>
      <c r="C152" s="4"/>
      <c r="D152" s="4"/>
      <c r="E152" s="4"/>
      <c r="F152" s="4"/>
      <c r="G152" s="4" t="s">
        <v>94</v>
      </c>
      <c r="H152" s="5">
        <v>43555</v>
      </c>
      <c r="I152" s="4" t="s">
        <v>499</v>
      </c>
      <c r="J152" s="4"/>
      <c r="K152" s="4" t="s">
        <v>498</v>
      </c>
      <c r="L152" s="12"/>
      <c r="M152" s="4" t="s">
        <v>321</v>
      </c>
      <c r="N152" s="7">
        <v>476.46</v>
      </c>
      <c r="O152" s="7"/>
      <c r="P152" s="7">
        <v>4126.21</v>
      </c>
    </row>
    <row r="153" spans="1:16" x14ac:dyDescent="0.25">
      <c r="A153" s="4" t="s">
        <v>62</v>
      </c>
      <c r="B153" s="4"/>
      <c r="C153" s="4"/>
      <c r="D153" s="4"/>
      <c r="E153" s="4"/>
      <c r="F153" s="4"/>
      <c r="G153" s="4" t="s">
        <v>94</v>
      </c>
      <c r="H153" s="5">
        <v>43585</v>
      </c>
      <c r="I153" s="4" t="s">
        <v>500</v>
      </c>
      <c r="J153" s="4"/>
      <c r="K153" s="4" t="s">
        <v>501</v>
      </c>
      <c r="L153" s="12"/>
      <c r="M153" s="4" t="s">
        <v>241</v>
      </c>
      <c r="N153" s="7">
        <v>461.71</v>
      </c>
      <c r="O153" s="7"/>
      <c r="P153" s="7">
        <v>4587.92</v>
      </c>
    </row>
    <row r="154" spans="1:16" x14ac:dyDescent="0.25">
      <c r="A154" s="4" t="s">
        <v>62</v>
      </c>
      <c r="B154" s="4"/>
      <c r="C154" s="4"/>
      <c r="D154" s="4"/>
      <c r="E154" s="4"/>
      <c r="F154" s="4"/>
      <c r="G154" s="4" t="s">
        <v>94</v>
      </c>
      <c r="H154" s="5">
        <v>43585</v>
      </c>
      <c r="I154" s="4" t="s">
        <v>502</v>
      </c>
      <c r="J154" s="4"/>
      <c r="K154" s="4" t="s">
        <v>501</v>
      </c>
      <c r="L154" s="12"/>
      <c r="M154" s="4" t="s">
        <v>241</v>
      </c>
      <c r="N154" s="7">
        <v>385.25</v>
      </c>
      <c r="O154" s="7"/>
      <c r="P154" s="7">
        <v>4973.17</v>
      </c>
    </row>
    <row r="155" spans="1:16" x14ac:dyDescent="0.25">
      <c r="A155" s="4" t="s">
        <v>62</v>
      </c>
      <c r="B155" s="4"/>
      <c r="C155" s="4"/>
      <c r="D155" s="4"/>
      <c r="E155" s="4"/>
      <c r="F155" s="4"/>
      <c r="G155" s="4" t="s">
        <v>94</v>
      </c>
      <c r="H155" s="5">
        <v>43585</v>
      </c>
      <c r="I155" s="4" t="s">
        <v>502</v>
      </c>
      <c r="J155" s="4"/>
      <c r="K155" s="4" t="s">
        <v>501</v>
      </c>
      <c r="L155" s="12"/>
      <c r="M155" s="4" t="s">
        <v>321</v>
      </c>
      <c r="N155" s="7">
        <v>461.08</v>
      </c>
      <c r="O155" s="7"/>
      <c r="P155" s="7">
        <v>5434.25</v>
      </c>
    </row>
    <row r="156" spans="1:16" x14ac:dyDescent="0.25">
      <c r="A156" s="4" t="s">
        <v>62</v>
      </c>
      <c r="B156" s="4"/>
      <c r="C156" s="4"/>
      <c r="D156" s="4"/>
      <c r="E156" s="4"/>
      <c r="F156" s="4"/>
      <c r="G156" s="4" t="s">
        <v>3</v>
      </c>
      <c r="H156" s="5">
        <v>43586</v>
      </c>
      <c r="I156" s="4" t="s">
        <v>503</v>
      </c>
      <c r="J156" s="4" t="s">
        <v>460</v>
      </c>
      <c r="K156" s="4" t="s">
        <v>504</v>
      </c>
      <c r="L156" s="12"/>
      <c r="M156" s="4" t="s">
        <v>7</v>
      </c>
      <c r="N156" s="7">
        <v>100</v>
      </c>
      <c r="O156" s="7"/>
      <c r="P156" s="7">
        <v>5534.25</v>
      </c>
    </row>
    <row r="157" spans="1:16" x14ac:dyDescent="0.25">
      <c r="A157" s="4" t="s">
        <v>62</v>
      </c>
      <c r="B157" s="4"/>
      <c r="C157" s="4"/>
      <c r="D157" s="4"/>
      <c r="E157" s="4"/>
      <c r="F157" s="4"/>
      <c r="G157" s="4" t="s">
        <v>94</v>
      </c>
      <c r="H157" s="5">
        <v>43616</v>
      </c>
      <c r="I157" s="4" t="s">
        <v>505</v>
      </c>
      <c r="J157" s="4"/>
      <c r="K157" s="4" t="s">
        <v>506</v>
      </c>
      <c r="L157" s="12"/>
      <c r="M157" s="4" t="s">
        <v>241</v>
      </c>
      <c r="N157" s="7">
        <v>477.1</v>
      </c>
      <c r="O157" s="7"/>
      <c r="P157" s="7">
        <v>6011.35</v>
      </c>
    </row>
    <row r="158" spans="1:16" x14ac:dyDescent="0.25">
      <c r="A158" s="4" t="s">
        <v>62</v>
      </c>
      <c r="B158" s="4"/>
      <c r="C158" s="4"/>
      <c r="D158" s="4"/>
      <c r="E158" s="4"/>
      <c r="F158" s="4"/>
      <c r="G158" s="4" t="s">
        <v>94</v>
      </c>
      <c r="H158" s="5">
        <v>43616</v>
      </c>
      <c r="I158" s="4" t="s">
        <v>507</v>
      </c>
      <c r="J158" s="4"/>
      <c r="K158" s="4" t="s">
        <v>506</v>
      </c>
      <c r="L158" s="12"/>
      <c r="M158" s="4" t="s">
        <v>241</v>
      </c>
      <c r="N158" s="7">
        <v>398.09</v>
      </c>
      <c r="O158" s="7"/>
      <c r="P158" s="7">
        <v>6409.44</v>
      </c>
    </row>
    <row r="159" spans="1:16" x14ac:dyDescent="0.25">
      <c r="A159" s="4" t="s">
        <v>62</v>
      </c>
      <c r="B159" s="4"/>
      <c r="C159" s="4"/>
      <c r="D159" s="4"/>
      <c r="E159" s="4"/>
      <c r="F159" s="4"/>
      <c r="G159" s="4" t="s">
        <v>94</v>
      </c>
      <c r="H159" s="5">
        <v>43616</v>
      </c>
      <c r="I159" s="4" t="s">
        <v>507</v>
      </c>
      <c r="J159" s="4"/>
      <c r="K159" s="4" t="s">
        <v>506</v>
      </c>
      <c r="L159" s="12"/>
      <c r="M159" s="4" t="s">
        <v>321</v>
      </c>
      <c r="N159" s="7">
        <v>407.46</v>
      </c>
      <c r="O159" s="7"/>
      <c r="P159" s="7">
        <v>6816.9</v>
      </c>
    </row>
    <row r="160" spans="1:16" x14ac:dyDescent="0.25">
      <c r="A160" s="4" t="s">
        <v>62</v>
      </c>
      <c r="B160" s="4"/>
      <c r="C160" s="4"/>
      <c r="D160" s="4"/>
      <c r="E160" s="4"/>
      <c r="F160" s="4"/>
      <c r="G160" s="4" t="s">
        <v>3</v>
      </c>
      <c r="H160" s="5">
        <v>43634</v>
      </c>
      <c r="I160" s="4" t="s">
        <v>508</v>
      </c>
      <c r="J160" s="4" t="s">
        <v>481</v>
      </c>
      <c r="K160" s="4" t="s">
        <v>509</v>
      </c>
      <c r="L160" s="12"/>
      <c r="M160" s="4" t="s">
        <v>7</v>
      </c>
      <c r="N160" s="7">
        <v>250</v>
      </c>
      <c r="O160" s="7"/>
      <c r="P160" s="7">
        <v>7066.9</v>
      </c>
    </row>
    <row r="161" spans="1:16" x14ac:dyDescent="0.25">
      <c r="A161" s="4" t="s">
        <v>62</v>
      </c>
      <c r="B161" s="4"/>
      <c r="C161" s="4"/>
      <c r="D161" s="4"/>
      <c r="E161" s="4"/>
      <c r="F161" s="4"/>
      <c r="G161" s="4" t="s">
        <v>94</v>
      </c>
      <c r="H161" s="5">
        <v>43646</v>
      </c>
      <c r="I161" s="4" t="s">
        <v>510</v>
      </c>
      <c r="J161" s="4"/>
      <c r="K161" s="4" t="s">
        <v>511</v>
      </c>
      <c r="L161" s="12"/>
      <c r="M161" s="4" t="s">
        <v>241</v>
      </c>
      <c r="N161" s="7">
        <v>461.71</v>
      </c>
      <c r="O161" s="7"/>
      <c r="P161" s="7">
        <v>7528.61</v>
      </c>
    </row>
    <row r="162" spans="1:16" x14ac:dyDescent="0.25">
      <c r="A162" s="4" t="s">
        <v>62</v>
      </c>
      <c r="B162" s="4"/>
      <c r="C162" s="4"/>
      <c r="D162" s="4"/>
      <c r="E162" s="4"/>
      <c r="F162" s="4"/>
      <c r="G162" s="4" t="s">
        <v>94</v>
      </c>
      <c r="H162" s="5">
        <v>43646</v>
      </c>
      <c r="I162" s="4" t="s">
        <v>512</v>
      </c>
      <c r="J162" s="4"/>
      <c r="K162" s="4" t="s">
        <v>511</v>
      </c>
      <c r="L162" s="12"/>
      <c r="M162" s="4" t="s">
        <v>241</v>
      </c>
      <c r="N162" s="7">
        <v>385.25</v>
      </c>
      <c r="O162" s="7"/>
      <c r="P162" s="7">
        <v>7913.86</v>
      </c>
    </row>
    <row r="163" spans="1:16" x14ac:dyDescent="0.25">
      <c r="A163" s="4" t="s">
        <v>62</v>
      </c>
      <c r="B163" s="4"/>
      <c r="C163" s="4"/>
      <c r="D163" s="4"/>
      <c r="E163" s="4"/>
      <c r="F163" s="4"/>
      <c r="G163" s="4" t="s">
        <v>94</v>
      </c>
      <c r="H163" s="5">
        <v>43646</v>
      </c>
      <c r="I163" s="4" t="s">
        <v>512</v>
      </c>
      <c r="J163" s="4"/>
      <c r="K163" s="4" t="s">
        <v>511</v>
      </c>
      <c r="L163" s="12"/>
      <c r="M163" s="4" t="s">
        <v>321</v>
      </c>
      <c r="N163" s="7">
        <v>387.12</v>
      </c>
      <c r="O163" s="7"/>
      <c r="P163" s="7">
        <v>8300.98</v>
      </c>
    </row>
    <row r="164" spans="1:16" x14ac:dyDescent="0.25">
      <c r="A164" s="4" t="s">
        <v>62</v>
      </c>
      <c r="B164" s="4"/>
      <c r="C164" s="4"/>
      <c r="D164" s="4"/>
      <c r="E164" s="4"/>
      <c r="F164" s="4"/>
      <c r="G164" s="4" t="s">
        <v>94</v>
      </c>
      <c r="H164" s="5">
        <v>43677</v>
      </c>
      <c r="I164" s="4" t="s">
        <v>513</v>
      </c>
      <c r="J164" s="4"/>
      <c r="K164" s="4" t="s">
        <v>514</v>
      </c>
      <c r="L164" s="12"/>
      <c r="M164" s="4" t="s">
        <v>241</v>
      </c>
      <c r="N164" s="7">
        <v>477.1</v>
      </c>
      <c r="O164" s="7"/>
      <c r="P164" s="7">
        <v>8778.08</v>
      </c>
    </row>
    <row r="165" spans="1:16" x14ac:dyDescent="0.25">
      <c r="A165" s="4" t="s">
        <v>62</v>
      </c>
      <c r="B165" s="4"/>
      <c r="C165" s="4"/>
      <c r="D165" s="4"/>
      <c r="E165" s="4"/>
      <c r="F165" s="4"/>
      <c r="G165" s="4" t="s">
        <v>94</v>
      </c>
      <c r="H165" s="5">
        <v>43677</v>
      </c>
      <c r="I165" s="4" t="s">
        <v>515</v>
      </c>
      <c r="J165" s="4"/>
      <c r="K165" s="4" t="s">
        <v>514</v>
      </c>
      <c r="L165" s="12"/>
      <c r="M165" s="4" t="s">
        <v>241</v>
      </c>
      <c r="N165" s="7">
        <v>398.09</v>
      </c>
      <c r="O165" s="7"/>
      <c r="P165" s="7">
        <v>9176.17</v>
      </c>
    </row>
    <row r="166" spans="1:16" x14ac:dyDescent="0.25">
      <c r="A166" s="4" t="s">
        <v>62</v>
      </c>
      <c r="B166" s="4"/>
      <c r="C166" s="4"/>
      <c r="D166" s="4"/>
      <c r="E166" s="4"/>
      <c r="F166" s="4"/>
      <c r="G166" s="4" t="s">
        <v>94</v>
      </c>
      <c r="H166" s="5">
        <v>43677</v>
      </c>
      <c r="I166" s="4" t="s">
        <v>515</v>
      </c>
      <c r="J166" s="4"/>
      <c r="K166" s="4" t="s">
        <v>514</v>
      </c>
      <c r="L166" s="12"/>
      <c r="M166" s="4" t="s">
        <v>321</v>
      </c>
      <c r="N166" s="7">
        <v>499.4</v>
      </c>
      <c r="O166" s="7"/>
      <c r="P166" s="7">
        <v>9675.57</v>
      </c>
    </row>
    <row r="167" spans="1:16" x14ac:dyDescent="0.25">
      <c r="A167" s="4" t="s">
        <v>62</v>
      </c>
      <c r="B167" s="4"/>
      <c r="C167" s="4"/>
      <c r="D167" s="4"/>
      <c r="E167" s="4"/>
      <c r="F167" s="4"/>
      <c r="G167" s="4" t="s">
        <v>3</v>
      </c>
      <c r="H167" s="5">
        <v>43706</v>
      </c>
      <c r="I167" s="4" t="s">
        <v>516</v>
      </c>
      <c r="J167" s="4" t="s">
        <v>481</v>
      </c>
      <c r="K167" s="4" t="s">
        <v>517</v>
      </c>
      <c r="L167" s="12"/>
      <c r="M167" s="4" t="s">
        <v>7</v>
      </c>
      <c r="N167" s="7">
        <v>400</v>
      </c>
      <c r="O167" s="7"/>
      <c r="P167" s="7">
        <v>10075.57</v>
      </c>
    </row>
    <row r="168" spans="1:16" x14ac:dyDescent="0.25">
      <c r="A168" s="4" t="s">
        <v>62</v>
      </c>
      <c r="B168" s="4"/>
      <c r="C168" s="4"/>
      <c r="D168" s="4"/>
      <c r="E168" s="4"/>
      <c r="F168" s="4"/>
      <c r="G168" s="4" t="s">
        <v>94</v>
      </c>
      <c r="H168" s="5">
        <v>43708</v>
      </c>
      <c r="I168" s="4" t="s">
        <v>518</v>
      </c>
      <c r="J168" s="4"/>
      <c r="K168" s="4" t="s">
        <v>519</v>
      </c>
      <c r="L168" s="12"/>
      <c r="M168" s="4" t="s">
        <v>241</v>
      </c>
      <c r="N168" s="7">
        <v>477.1</v>
      </c>
      <c r="O168" s="7"/>
      <c r="P168" s="7">
        <v>10552.67</v>
      </c>
    </row>
    <row r="169" spans="1:16" x14ac:dyDescent="0.25">
      <c r="A169" s="4" t="s">
        <v>62</v>
      </c>
      <c r="B169" s="4"/>
      <c r="C169" s="4"/>
      <c r="D169" s="4"/>
      <c r="E169" s="4"/>
      <c r="F169" s="4"/>
      <c r="G169" s="4" t="s">
        <v>94</v>
      </c>
      <c r="H169" s="5">
        <v>43708</v>
      </c>
      <c r="I169" s="4" t="s">
        <v>520</v>
      </c>
      <c r="J169" s="4"/>
      <c r="K169" s="4" t="s">
        <v>519</v>
      </c>
      <c r="L169" s="12"/>
      <c r="M169" s="4" t="s">
        <v>241</v>
      </c>
      <c r="N169" s="7">
        <v>398.09</v>
      </c>
      <c r="O169" s="7"/>
      <c r="P169" s="7">
        <v>10950.76</v>
      </c>
    </row>
    <row r="170" spans="1:16" x14ac:dyDescent="0.25">
      <c r="A170" s="4" t="s">
        <v>62</v>
      </c>
      <c r="B170" s="4"/>
      <c r="C170" s="4"/>
      <c r="D170" s="4"/>
      <c r="E170" s="4"/>
      <c r="F170" s="4"/>
      <c r="G170" s="4" t="s">
        <v>94</v>
      </c>
      <c r="H170" s="5">
        <v>43708</v>
      </c>
      <c r="I170" s="4" t="s">
        <v>520</v>
      </c>
      <c r="J170" s="4"/>
      <c r="K170" s="4" t="s">
        <v>519</v>
      </c>
      <c r="L170" s="12"/>
      <c r="M170" s="4" t="s">
        <v>321</v>
      </c>
      <c r="N170" s="7">
        <v>499.4</v>
      </c>
      <c r="O170" s="7"/>
      <c r="P170" s="7">
        <v>11450.16</v>
      </c>
    </row>
    <row r="171" spans="1:16" x14ac:dyDescent="0.25">
      <c r="A171" s="4" t="s">
        <v>62</v>
      </c>
      <c r="B171" s="4"/>
      <c r="C171" s="4"/>
      <c r="D171" s="4"/>
      <c r="E171" s="4"/>
      <c r="F171" s="4"/>
      <c r="G171" s="4" t="s">
        <v>94</v>
      </c>
      <c r="H171" s="5">
        <v>43738</v>
      </c>
      <c r="I171" s="4" t="s">
        <v>521</v>
      </c>
      <c r="J171" s="4"/>
      <c r="K171" s="4" t="s">
        <v>522</v>
      </c>
      <c r="L171" s="12"/>
      <c r="M171" s="4" t="s">
        <v>241</v>
      </c>
      <c r="N171" s="7">
        <v>461.71</v>
      </c>
      <c r="O171" s="7"/>
      <c r="P171" s="7">
        <v>11911.87</v>
      </c>
    </row>
    <row r="172" spans="1:16" x14ac:dyDescent="0.25">
      <c r="A172" s="4" t="s">
        <v>62</v>
      </c>
      <c r="B172" s="4"/>
      <c r="C172" s="4"/>
      <c r="D172" s="4"/>
      <c r="E172" s="4"/>
      <c r="F172" s="4"/>
      <c r="G172" s="4" t="s">
        <v>94</v>
      </c>
      <c r="H172" s="5">
        <v>43738</v>
      </c>
      <c r="I172" s="4" t="s">
        <v>523</v>
      </c>
      <c r="J172" s="4"/>
      <c r="K172" s="4" t="s">
        <v>522</v>
      </c>
      <c r="L172" s="12"/>
      <c r="M172" s="4" t="s">
        <v>241</v>
      </c>
      <c r="N172" s="7">
        <v>385.25</v>
      </c>
      <c r="O172" s="7"/>
      <c r="P172" s="7">
        <v>12297.12</v>
      </c>
    </row>
    <row r="173" spans="1:16" ht="15.75" thickBot="1" x14ac:dyDescent="0.3">
      <c r="A173" s="4" t="s">
        <v>62</v>
      </c>
      <c r="B173" s="4"/>
      <c r="C173" s="4"/>
      <c r="D173" s="4"/>
      <c r="E173" s="4"/>
      <c r="F173" s="4"/>
      <c r="G173" s="4" t="s">
        <v>94</v>
      </c>
      <c r="H173" s="5">
        <v>43738</v>
      </c>
      <c r="I173" s="4" t="s">
        <v>523</v>
      </c>
      <c r="J173" s="4"/>
      <c r="K173" s="4" t="s">
        <v>522</v>
      </c>
      <c r="L173" s="12"/>
      <c r="M173" s="4" t="s">
        <v>321</v>
      </c>
      <c r="N173" s="7">
        <v>483.28</v>
      </c>
      <c r="O173" s="7"/>
      <c r="P173" s="7">
        <v>12780.4</v>
      </c>
    </row>
    <row r="174" spans="1:16" ht="15.75" thickBot="1" x14ac:dyDescent="0.3">
      <c r="A174" s="4" t="s">
        <v>62</v>
      </c>
      <c r="B174" s="4"/>
      <c r="C174" s="4"/>
      <c r="D174" s="4" t="s">
        <v>335</v>
      </c>
      <c r="E174" s="4"/>
      <c r="F174" s="4"/>
      <c r="G174" s="4"/>
      <c r="H174" s="5"/>
      <c r="I174" s="4"/>
      <c r="J174" s="4"/>
      <c r="K174" s="4"/>
      <c r="L174" s="13"/>
      <c r="M174" s="4"/>
      <c r="N174" s="8">
        <f>ROUND(SUM(N142:N173),5)</f>
        <v>12780.4</v>
      </c>
      <c r="O174" s="8">
        <f>ROUND(SUM(O142:O173),5)</f>
        <v>0</v>
      </c>
      <c r="P174" s="8">
        <f>P173</f>
        <v>12780.4</v>
      </c>
    </row>
    <row r="175" spans="1:16" x14ac:dyDescent="0.25">
      <c r="A175" s="4" t="s">
        <v>62</v>
      </c>
      <c r="B175" s="4"/>
      <c r="C175" s="4" t="s">
        <v>336</v>
      </c>
      <c r="D175" s="4"/>
      <c r="E175" s="4"/>
      <c r="F175" s="4"/>
      <c r="G175" s="4"/>
      <c r="H175" s="5"/>
      <c r="I175" s="4"/>
      <c r="J175" s="4"/>
      <c r="K175" s="4"/>
      <c r="L175" s="13"/>
      <c r="M175" s="4"/>
      <c r="N175" s="7">
        <f>N174</f>
        <v>12780.4</v>
      </c>
      <c r="O175" s="7">
        <f>O174</f>
        <v>0</v>
      </c>
      <c r="P175" s="7">
        <f>P174</f>
        <v>12780.4</v>
      </c>
    </row>
    <row r="177" spans="1:18" x14ac:dyDescent="0.25">
      <c r="Q177" s="19"/>
      <c r="R177" s="4"/>
    </row>
    <row r="178" spans="1:18" x14ac:dyDescent="0.25">
      <c r="Q178" s="14"/>
      <c r="R178" s="4"/>
    </row>
    <row r="179" spans="1:18" x14ac:dyDescent="0.25">
      <c r="A179" s="4" t="s">
        <v>87</v>
      </c>
      <c r="B179" s="1"/>
      <c r="C179" s="1"/>
      <c r="D179" s="1" t="s">
        <v>321</v>
      </c>
      <c r="E179" s="1"/>
      <c r="F179" s="1"/>
      <c r="G179" s="1"/>
      <c r="H179" s="2"/>
      <c r="I179" s="1"/>
      <c r="J179" s="1"/>
      <c r="K179" s="1"/>
      <c r="L179" s="11"/>
      <c r="M179" s="1"/>
      <c r="N179" s="3"/>
      <c r="O179" s="3"/>
      <c r="P179" s="3"/>
      <c r="Q179" s="15"/>
      <c r="R179" s="4"/>
    </row>
    <row r="180" spans="1:18" x14ac:dyDescent="0.25">
      <c r="A180" s="4" t="s">
        <v>87</v>
      </c>
      <c r="B180" s="4"/>
      <c r="C180" s="4"/>
      <c r="D180" s="4"/>
      <c r="E180" s="4"/>
      <c r="F180" s="4"/>
      <c r="G180" s="4" t="s">
        <v>3</v>
      </c>
      <c r="H180" s="5">
        <v>43469</v>
      </c>
      <c r="I180" s="4" t="s">
        <v>524</v>
      </c>
      <c r="J180" s="4" t="s">
        <v>365</v>
      </c>
      <c r="K180" s="4" t="s">
        <v>525</v>
      </c>
      <c r="L180" s="12"/>
      <c r="M180" s="4" t="s">
        <v>7</v>
      </c>
      <c r="N180" s="7">
        <v>156.22999999999999</v>
      </c>
      <c r="O180" s="7"/>
      <c r="P180" s="7">
        <v>156.22999999999999</v>
      </c>
      <c r="Q180" s="14"/>
      <c r="R180" s="4"/>
    </row>
    <row r="181" spans="1:18" x14ac:dyDescent="0.25">
      <c r="A181" s="4" t="s">
        <v>87</v>
      </c>
      <c r="B181" s="4"/>
      <c r="C181" s="4"/>
      <c r="D181" s="4"/>
      <c r="E181" s="4"/>
      <c r="F181" s="4"/>
      <c r="G181" s="4" t="s">
        <v>3</v>
      </c>
      <c r="H181" s="5">
        <v>43469</v>
      </c>
      <c r="I181" s="4" t="s">
        <v>526</v>
      </c>
      <c r="J181" s="4" t="s">
        <v>365</v>
      </c>
      <c r="K181" s="4" t="s">
        <v>527</v>
      </c>
      <c r="L181" s="12"/>
      <c r="M181" s="4" t="s">
        <v>7</v>
      </c>
      <c r="N181" s="7">
        <v>450.08</v>
      </c>
      <c r="O181" s="7"/>
      <c r="P181" s="7">
        <v>606.30999999999995</v>
      </c>
    </row>
    <row r="182" spans="1:18" x14ac:dyDescent="0.25">
      <c r="A182" s="4" t="s">
        <v>87</v>
      </c>
      <c r="B182" s="4"/>
      <c r="C182" s="4"/>
      <c r="D182" s="4"/>
      <c r="E182" s="4"/>
      <c r="F182" s="4"/>
      <c r="G182" s="4" t="s">
        <v>3</v>
      </c>
      <c r="H182" s="5">
        <v>43469</v>
      </c>
      <c r="I182" s="4" t="s">
        <v>528</v>
      </c>
      <c r="J182" s="4" t="s">
        <v>365</v>
      </c>
      <c r="K182" s="4" t="s">
        <v>529</v>
      </c>
      <c r="L182" s="12"/>
      <c r="M182" s="4" t="s">
        <v>7</v>
      </c>
      <c r="N182" s="7">
        <v>143.94</v>
      </c>
      <c r="O182" s="7"/>
      <c r="P182" s="7">
        <v>750.25</v>
      </c>
    </row>
    <row r="183" spans="1:18" x14ac:dyDescent="0.25">
      <c r="A183" s="4" t="s">
        <v>87</v>
      </c>
      <c r="B183" s="4"/>
      <c r="C183" s="4"/>
      <c r="D183" s="4"/>
      <c r="E183" s="4"/>
      <c r="F183" s="4"/>
      <c r="G183" s="4" t="s">
        <v>3</v>
      </c>
      <c r="H183" s="5">
        <v>43469</v>
      </c>
      <c r="I183" s="4" t="s">
        <v>530</v>
      </c>
      <c r="J183" s="4" t="s">
        <v>365</v>
      </c>
      <c r="K183" s="4" t="s">
        <v>531</v>
      </c>
      <c r="L183" s="12"/>
      <c r="M183" s="4" t="s">
        <v>7</v>
      </c>
      <c r="N183" s="7">
        <v>224.35</v>
      </c>
      <c r="O183" s="7"/>
      <c r="P183" s="7">
        <v>974.6</v>
      </c>
    </row>
    <row r="184" spans="1:18" x14ac:dyDescent="0.25">
      <c r="A184" s="4" t="s">
        <v>87</v>
      </c>
      <c r="B184" s="4"/>
      <c r="C184" s="4"/>
      <c r="D184" s="4"/>
      <c r="E184" s="4"/>
      <c r="F184" s="4"/>
      <c r="G184" s="4" t="s">
        <v>94</v>
      </c>
      <c r="H184" s="5">
        <v>43496</v>
      </c>
      <c r="I184" s="4" t="s">
        <v>132</v>
      </c>
      <c r="J184" s="4"/>
      <c r="K184" s="4" t="s">
        <v>532</v>
      </c>
      <c r="L184" s="12"/>
      <c r="M184" s="4" t="s">
        <v>324</v>
      </c>
      <c r="N184" s="7">
        <v>312.75</v>
      </c>
      <c r="O184" s="7"/>
      <c r="P184" s="7">
        <v>1287.3499999999999</v>
      </c>
    </row>
    <row r="185" spans="1:18" x14ac:dyDescent="0.25">
      <c r="A185" s="4" t="s">
        <v>87</v>
      </c>
      <c r="B185" s="4"/>
      <c r="C185" s="4"/>
      <c r="D185" s="4"/>
      <c r="E185" s="4"/>
      <c r="F185" s="4"/>
      <c r="G185" s="4" t="s">
        <v>94</v>
      </c>
      <c r="H185" s="5">
        <v>43524</v>
      </c>
      <c r="I185" s="4" t="s">
        <v>325</v>
      </c>
      <c r="J185" s="4"/>
      <c r="K185" s="4" t="s">
        <v>533</v>
      </c>
      <c r="L185" s="12"/>
      <c r="M185" s="4" t="s">
        <v>324</v>
      </c>
      <c r="N185" s="7">
        <v>282.48</v>
      </c>
      <c r="O185" s="7"/>
      <c r="P185" s="7">
        <v>1569.83</v>
      </c>
    </row>
    <row r="186" spans="1:18" x14ac:dyDescent="0.25">
      <c r="A186" s="4" t="s">
        <v>87</v>
      </c>
      <c r="B186" s="4"/>
      <c r="C186" s="4"/>
      <c r="D186" s="4"/>
      <c r="E186" s="4"/>
      <c r="F186" s="4"/>
      <c r="G186" s="4" t="s">
        <v>94</v>
      </c>
      <c r="H186" s="5">
        <v>43555</v>
      </c>
      <c r="I186" s="4" t="s">
        <v>136</v>
      </c>
      <c r="J186" s="4"/>
      <c r="K186" s="4" t="s">
        <v>534</v>
      </c>
      <c r="L186" s="12"/>
      <c r="M186" s="4" t="s">
        <v>324</v>
      </c>
      <c r="N186" s="7">
        <v>312.75</v>
      </c>
      <c r="O186" s="7"/>
      <c r="P186" s="7">
        <v>1882.58</v>
      </c>
    </row>
    <row r="187" spans="1:18" x14ac:dyDescent="0.25">
      <c r="A187" s="4" t="s">
        <v>87</v>
      </c>
      <c r="B187" s="4"/>
      <c r="C187" s="4"/>
      <c r="D187" s="4"/>
      <c r="E187" s="4"/>
      <c r="F187" s="4"/>
      <c r="G187" s="4" t="s">
        <v>94</v>
      </c>
      <c r="H187" s="5">
        <v>43585</v>
      </c>
      <c r="I187" s="4" t="s">
        <v>535</v>
      </c>
      <c r="J187" s="4"/>
      <c r="K187" s="4" t="s">
        <v>536</v>
      </c>
      <c r="L187" s="12"/>
      <c r="M187" s="4" t="s">
        <v>241</v>
      </c>
      <c r="N187" s="7">
        <v>302.66000000000003</v>
      </c>
      <c r="O187" s="7"/>
      <c r="P187" s="7">
        <v>2185.2399999999998</v>
      </c>
    </row>
    <row r="188" spans="1:18" x14ac:dyDescent="0.25">
      <c r="A188" s="4" t="s">
        <v>87</v>
      </c>
      <c r="B188" s="4"/>
      <c r="C188" s="4"/>
      <c r="D188" s="4"/>
      <c r="E188" s="4"/>
      <c r="F188" s="4"/>
      <c r="G188" s="4" t="s">
        <v>94</v>
      </c>
      <c r="H188" s="5">
        <v>43585</v>
      </c>
      <c r="I188" s="4" t="s">
        <v>535</v>
      </c>
      <c r="J188" s="4"/>
      <c r="K188" s="4" t="s">
        <v>536</v>
      </c>
      <c r="L188" s="12"/>
      <c r="M188" s="4" t="s">
        <v>321</v>
      </c>
      <c r="N188" s="7">
        <v>1456.42</v>
      </c>
      <c r="O188" s="7"/>
      <c r="P188" s="7">
        <v>3641.66</v>
      </c>
    </row>
    <row r="189" spans="1:18" x14ac:dyDescent="0.25">
      <c r="A189" s="4" t="s">
        <v>87</v>
      </c>
      <c r="B189" s="4"/>
      <c r="C189" s="4"/>
      <c r="D189" s="4"/>
      <c r="E189" s="4"/>
      <c r="F189" s="4"/>
      <c r="G189" s="4" t="s">
        <v>94</v>
      </c>
      <c r="H189" s="5">
        <v>43616</v>
      </c>
      <c r="I189" s="4" t="s">
        <v>537</v>
      </c>
      <c r="J189" s="4"/>
      <c r="K189" s="4" t="s">
        <v>538</v>
      </c>
      <c r="L189" s="12"/>
      <c r="M189" s="4" t="s">
        <v>241</v>
      </c>
      <c r="N189" s="7">
        <v>312.75</v>
      </c>
      <c r="O189" s="7"/>
      <c r="P189" s="7">
        <v>3954.41</v>
      </c>
    </row>
    <row r="190" spans="1:18" x14ac:dyDescent="0.25">
      <c r="A190" s="4" t="s">
        <v>87</v>
      </c>
      <c r="B190" s="4"/>
      <c r="C190" s="4"/>
      <c r="D190" s="4"/>
      <c r="E190" s="4"/>
      <c r="F190" s="4"/>
      <c r="G190" s="4" t="s">
        <v>94</v>
      </c>
      <c r="H190" s="5">
        <v>43616</v>
      </c>
      <c r="I190" s="4" t="s">
        <v>537</v>
      </c>
      <c r="J190" s="4"/>
      <c r="K190" s="4" t="s">
        <v>538</v>
      </c>
      <c r="L190" s="12"/>
      <c r="M190" s="4" t="s">
        <v>321</v>
      </c>
      <c r="N190" s="7">
        <v>249.44</v>
      </c>
      <c r="O190" s="7"/>
      <c r="P190" s="7">
        <v>4203.8500000000004</v>
      </c>
    </row>
    <row r="191" spans="1:18" x14ac:dyDescent="0.25">
      <c r="A191" s="4" t="s">
        <v>87</v>
      </c>
      <c r="B191" s="4"/>
      <c r="C191" s="4"/>
      <c r="D191" s="4"/>
      <c r="E191" s="4"/>
      <c r="F191" s="4"/>
      <c r="G191" s="4" t="s">
        <v>94</v>
      </c>
      <c r="H191" s="5">
        <v>43646</v>
      </c>
      <c r="I191" s="4" t="s">
        <v>539</v>
      </c>
      <c r="J191" s="4"/>
      <c r="K191" s="4" t="s">
        <v>540</v>
      </c>
      <c r="L191" s="12"/>
      <c r="M191" s="4" t="s">
        <v>241</v>
      </c>
      <c r="N191" s="7">
        <v>302.66000000000003</v>
      </c>
      <c r="O191" s="7"/>
      <c r="P191" s="7">
        <v>4506.51</v>
      </c>
    </row>
    <row r="192" spans="1:18" x14ac:dyDescent="0.25">
      <c r="A192" s="4" t="s">
        <v>87</v>
      </c>
      <c r="B192" s="4"/>
      <c r="C192" s="4"/>
      <c r="D192" s="4"/>
      <c r="E192" s="4"/>
      <c r="F192" s="4"/>
      <c r="G192" s="4" t="s">
        <v>94</v>
      </c>
      <c r="H192" s="5">
        <v>43646</v>
      </c>
      <c r="I192" s="4" t="s">
        <v>539</v>
      </c>
      <c r="J192" s="4"/>
      <c r="K192" s="4" t="s">
        <v>540</v>
      </c>
      <c r="L192" s="12"/>
      <c r="M192" s="4" t="s">
        <v>321</v>
      </c>
      <c r="N192" s="7">
        <v>241.4</v>
      </c>
      <c r="O192" s="7"/>
      <c r="P192" s="7">
        <v>4747.91</v>
      </c>
    </row>
    <row r="193" spans="1:16" x14ac:dyDescent="0.25">
      <c r="A193" s="4" t="s">
        <v>87</v>
      </c>
      <c r="B193" s="4"/>
      <c r="C193" s="4"/>
      <c r="D193" s="4"/>
      <c r="E193" s="4"/>
      <c r="F193" s="4"/>
      <c r="G193" s="4" t="s">
        <v>3</v>
      </c>
      <c r="H193" s="5">
        <v>43657</v>
      </c>
      <c r="I193" s="4" t="s">
        <v>541</v>
      </c>
      <c r="J193" s="4" t="s">
        <v>400</v>
      </c>
      <c r="K193" s="4" t="s">
        <v>542</v>
      </c>
      <c r="L193" s="12"/>
      <c r="M193" s="4" t="s">
        <v>7</v>
      </c>
      <c r="N193" s="7">
        <v>60</v>
      </c>
      <c r="O193" s="7"/>
      <c r="P193" s="7">
        <v>4807.91</v>
      </c>
    </row>
    <row r="194" spans="1:16" x14ac:dyDescent="0.25">
      <c r="A194" s="4" t="s">
        <v>87</v>
      </c>
      <c r="B194" s="4"/>
      <c r="C194" s="4"/>
      <c r="D194" s="4"/>
      <c r="E194" s="4"/>
      <c r="F194" s="4"/>
      <c r="G194" s="4" t="s">
        <v>3</v>
      </c>
      <c r="H194" s="5">
        <v>43665</v>
      </c>
      <c r="I194" s="4" t="s">
        <v>543</v>
      </c>
      <c r="J194" s="4" t="s">
        <v>400</v>
      </c>
      <c r="K194" s="4" t="s">
        <v>544</v>
      </c>
      <c r="L194" s="12"/>
      <c r="M194" s="4" t="s">
        <v>7</v>
      </c>
      <c r="N194" s="7">
        <v>60</v>
      </c>
      <c r="O194" s="7"/>
      <c r="P194" s="7">
        <v>4867.91</v>
      </c>
    </row>
    <row r="195" spans="1:16" x14ac:dyDescent="0.25">
      <c r="A195" s="4" t="s">
        <v>87</v>
      </c>
      <c r="B195" s="4"/>
      <c r="C195" s="4"/>
      <c r="D195" s="4"/>
      <c r="E195" s="4"/>
      <c r="F195" s="4"/>
      <c r="G195" s="4" t="s">
        <v>3</v>
      </c>
      <c r="H195" s="5">
        <v>43665</v>
      </c>
      <c r="I195" s="4" t="s">
        <v>545</v>
      </c>
      <c r="J195" s="4" t="s">
        <v>400</v>
      </c>
      <c r="K195" s="4" t="s">
        <v>546</v>
      </c>
      <c r="L195" s="12"/>
      <c r="M195" s="4" t="s">
        <v>7</v>
      </c>
      <c r="N195" s="7">
        <v>60</v>
      </c>
      <c r="O195" s="7"/>
      <c r="P195" s="7">
        <v>4927.91</v>
      </c>
    </row>
    <row r="196" spans="1:16" x14ac:dyDescent="0.25">
      <c r="A196" s="4" t="s">
        <v>87</v>
      </c>
      <c r="B196" s="4"/>
      <c r="C196" s="4"/>
      <c r="D196" s="4"/>
      <c r="E196" s="4"/>
      <c r="F196" s="4"/>
      <c r="G196" s="4" t="s">
        <v>3</v>
      </c>
      <c r="H196" s="5">
        <v>43665</v>
      </c>
      <c r="I196" s="4" t="s">
        <v>547</v>
      </c>
      <c r="J196" s="4" t="s">
        <v>400</v>
      </c>
      <c r="K196" s="4" t="s">
        <v>548</v>
      </c>
      <c r="L196" s="12"/>
      <c r="M196" s="4" t="s">
        <v>7</v>
      </c>
      <c r="N196" s="7">
        <v>60</v>
      </c>
      <c r="O196" s="7"/>
      <c r="P196" s="7">
        <v>4987.91</v>
      </c>
    </row>
    <row r="197" spans="1:16" x14ac:dyDescent="0.25">
      <c r="A197" s="4" t="s">
        <v>87</v>
      </c>
      <c r="B197" s="4"/>
      <c r="C197" s="4"/>
      <c r="D197" s="4"/>
      <c r="E197" s="4"/>
      <c r="F197" s="4"/>
      <c r="G197" s="4" t="s">
        <v>94</v>
      </c>
      <c r="H197" s="5">
        <v>43677</v>
      </c>
      <c r="I197" s="4" t="s">
        <v>549</v>
      </c>
      <c r="J197" s="4"/>
      <c r="K197" s="4" t="s">
        <v>550</v>
      </c>
      <c r="L197" s="12"/>
      <c r="M197" s="4" t="s">
        <v>241</v>
      </c>
      <c r="N197" s="7">
        <v>312.75</v>
      </c>
      <c r="O197" s="7"/>
      <c r="P197" s="7">
        <v>5300.66</v>
      </c>
    </row>
    <row r="198" spans="1:16" x14ac:dyDescent="0.25">
      <c r="A198" s="4" t="s">
        <v>87</v>
      </c>
      <c r="B198" s="4"/>
      <c r="C198" s="4"/>
      <c r="D198" s="4"/>
      <c r="E198" s="4"/>
      <c r="F198" s="4"/>
      <c r="G198" s="4" t="s">
        <v>94</v>
      </c>
      <c r="H198" s="5">
        <v>43677</v>
      </c>
      <c r="I198" s="4" t="s">
        <v>549</v>
      </c>
      <c r="J198" s="4"/>
      <c r="K198" s="4" t="s">
        <v>550</v>
      </c>
      <c r="L198" s="12"/>
      <c r="M198" s="4" t="s">
        <v>321</v>
      </c>
      <c r="N198" s="7">
        <v>249.44</v>
      </c>
      <c r="O198" s="7"/>
      <c r="P198" s="7">
        <v>5550.1</v>
      </c>
    </row>
    <row r="199" spans="1:16" x14ac:dyDescent="0.25">
      <c r="A199" s="4" t="s">
        <v>87</v>
      </c>
      <c r="B199" s="4"/>
      <c r="C199" s="4"/>
      <c r="D199" s="4"/>
      <c r="E199" s="4"/>
      <c r="F199" s="4"/>
      <c r="G199" s="4" t="s">
        <v>3</v>
      </c>
      <c r="H199" s="5">
        <v>43678</v>
      </c>
      <c r="I199" s="4" t="s">
        <v>551</v>
      </c>
      <c r="J199" s="4" t="s">
        <v>347</v>
      </c>
      <c r="K199" s="4" t="s">
        <v>552</v>
      </c>
      <c r="L199" s="12"/>
      <c r="M199" s="4" t="s">
        <v>7</v>
      </c>
      <c r="N199" s="7">
        <v>300</v>
      </c>
      <c r="O199" s="7"/>
      <c r="P199" s="7">
        <v>5850.1</v>
      </c>
    </row>
    <row r="200" spans="1:16" x14ac:dyDescent="0.25">
      <c r="A200" s="4" t="s">
        <v>87</v>
      </c>
      <c r="B200" s="4"/>
      <c r="C200" s="4"/>
      <c r="D200" s="4"/>
      <c r="E200" s="4"/>
      <c r="F200" s="4"/>
      <c r="G200" s="4" t="s">
        <v>94</v>
      </c>
      <c r="H200" s="5">
        <v>43708</v>
      </c>
      <c r="I200" s="4" t="s">
        <v>553</v>
      </c>
      <c r="J200" s="4"/>
      <c r="K200" s="4" t="s">
        <v>554</v>
      </c>
      <c r="L200" s="12"/>
      <c r="M200" s="4" t="s">
        <v>241</v>
      </c>
      <c r="N200" s="7">
        <v>312.75</v>
      </c>
      <c r="O200" s="7"/>
      <c r="P200" s="7">
        <v>6162.85</v>
      </c>
    </row>
    <row r="201" spans="1:16" x14ac:dyDescent="0.25">
      <c r="A201" s="4" t="s">
        <v>87</v>
      </c>
      <c r="B201" s="4"/>
      <c r="C201" s="4"/>
      <c r="D201" s="4"/>
      <c r="E201" s="4"/>
      <c r="F201" s="4"/>
      <c r="G201" s="4" t="s">
        <v>94</v>
      </c>
      <c r="H201" s="5">
        <v>43708</v>
      </c>
      <c r="I201" s="4" t="s">
        <v>553</v>
      </c>
      <c r="J201" s="4"/>
      <c r="K201" s="4" t="s">
        <v>554</v>
      </c>
      <c r="L201" s="12"/>
      <c r="M201" s="4" t="s">
        <v>321</v>
      </c>
      <c r="N201" s="7">
        <v>249.44</v>
      </c>
      <c r="O201" s="7"/>
      <c r="P201" s="7">
        <v>6412.29</v>
      </c>
    </row>
    <row r="202" spans="1:16" x14ac:dyDescent="0.25">
      <c r="A202" s="4" t="s">
        <v>87</v>
      </c>
      <c r="B202" s="4"/>
      <c r="C202" s="4"/>
      <c r="D202" s="4"/>
      <c r="E202" s="4"/>
      <c r="F202" s="4"/>
      <c r="G202" s="4" t="s">
        <v>94</v>
      </c>
      <c r="H202" s="5">
        <v>43708</v>
      </c>
      <c r="I202" s="4" t="s">
        <v>553</v>
      </c>
      <c r="J202" s="4"/>
      <c r="K202" s="4" t="s">
        <v>554</v>
      </c>
      <c r="L202" s="12"/>
      <c r="M202" s="4" t="s">
        <v>321</v>
      </c>
      <c r="N202" s="7">
        <v>728.34</v>
      </c>
      <c r="O202" s="7"/>
      <c r="P202" s="7">
        <v>7140.63</v>
      </c>
    </row>
    <row r="203" spans="1:16" x14ac:dyDescent="0.25">
      <c r="A203" s="4" t="s">
        <v>87</v>
      </c>
      <c r="B203" s="4"/>
      <c r="C203" s="4"/>
      <c r="D203" s="4"/>
      <c r="E203" s="4"/>
      <c r="F203" s="4"/>
      <c r="G203" s="4" t="s">
        <v>94</v>
      </c>
      <c r="H203" s="5">
        <v>43738</v>
      </c>
      <c r="I203" s="4" t="s">
        <v>555</v>
      </c>
      <c r="J203" s="4"/>
      <c r="K203" s="4" t="s">
        <v>556</v>
      </c>
      <c r="L203" s="12"/>
      <c r="M203" s="4" t="s">
        <v>241</v>
      </c>
      <c r="N203" s="7">
        <v>302.66000000000003</v>
      </c>
      <c r="O203" s="7"/>
      <c r="P203" s="7">
        <v>7443.29</v>
      </c>
    </row>
    <row r="204" spans="1:16" x14ac:dyDescent="0.25">
      <c r="A204" s="4" t="s">
        <v>87</v>
      </c>
      <c r="B204" s="4"/>
      <c r="C204" s="4"/>
      <c r="D204" s="4"/>
      <c r="E204" s="4"/>
      <c r="F204" s="4"/>
      <c r="G204" s="4" t="s">
        <v>94</v>
      </c>
      <c r="H204" s="5">
        <v>43738</v>
      </c>
      <c r="I204" s="4" t="s">
        <v>555</v>
      </c>
      <c r="J204" s="4"/>
      <c r="K204" s="4" t="s">
        <v>556</v>
      </c>
      <c r="L204" s="12"/>
      <c r="M204" s="4" t="s">
        <v>321</v>
      </c>
      <c r="N204" s="7">
        <v>241.4</v>
      </c>
      <c r="O204" s="7"/>
      <c r="P204" s="7">
        <v>7684.69</v>
      </c>
    </row>
    <row r="205" spans="1:16" ht="15.75" thickBot="1" x14ac:dyDescent="0.3">
      <c r="A205" s="4" t="s">
        <v>87</v>
      </c>
      <c r="B205" s="4"/>
      <c r="C205" s="4"/>
      <c r="D205" s="4"/>
      <c r="E205" s="4"/>
      <c r="F205" s="4"/>
      <c r="G205" s="4" t="s">
        <v>94</v>
      </c>
      <c r="H205" s="5">
        <v>43738</v>
      </c>
      <c r="I205" s="4" t="s">
        <v>555</v>
      </c>
      <c r="J205" s="4"/>
      <c r="K205" s="4" t="s">
        <v>556</v>
      </c>
      <c r="L205" s="12"/>
      <c r="M205" s="4" t="s">
        <v>321</v>
      </c>
      <c r="N205" s="9">
        <v>103.07</v>
      </c>
      <c r="O205" s="9"/>
      <c r="P205" s="9">
        <v>7787.76</v>
      </c>
    </row>
    <row r="206" spans="1:16" x14ac:dyDescent="0.25">
      <c r="A206" s="4" t="s">
        <v>87</v>
      </c>
      <c r="B206" s="4"/>
      <c r="C206" s="4"/>
      <c r="D206" s="4" t="s">
        <v>335</v>
      </c>
      <c r="E206" s="4"/>
      <c r="F206" s="4"/>
      <c r="G206" s="4"/>
      <c r="H206" s="5"/>
      <c r="I206" s="4"/>
      <c r="J206" s="4"/>
      <c r="K206" s="4"/>
      <c r="L206" s="13"/>
      <c r="M206" s="4"/>
      <c r="N206" s="7">
        <f>ROUND(SUM(N179:N205),5)</f>
        <v>7787.76</v>
      </c>
      <c r="O206" s="7">
        <f>ROUND(SUM(O179:O205),5)</f>
        <v>0</v>
      </c>
      <c r="P206" s="7">
        <f>P205</f>
        <v>7787.76</v>
      </c>
    </row>
    <row r="207" spans="1:16" x14ac:dyDescent="0.25">
      <c r="A207" s="4" t="s">
        <v>87</v>
      </c>
      <c r="B207" s="1"/>
      <c r="C207" s="1"/>
      <c r="D207" s="1" t="s">
        <v>363</v>
      </c>
      <c r="E207" s="1"/>
      <c r="F207" s="1"/>
      <c r="G207" s="1"/>
      <c r="H207" s="2"/>
      <c r="I207" s="1"/>
      <c r="J207" s="1"/>
      <c r="K207" s="1"/>
      <c r="L207" s="11"/>
      <c r="M207" s="1"/>
      <c r="N207" s="3"/>
      <c r="O207" s="3"/>
      <c r="P207" s="3"/>
    </row>
    <row r="208" spans="1:16" x14ac:dyDescent="0.25">
      <c r="A208" s="4" t="s">
        <v>87</v>
      </c>
      <c r="B208" s="4"/>
      <c r="C208" s="4"/>
      <c r="D208" s="4"/>
      <c r="E208" s="4"/>
      <c r="F208" s="4"/>
      <c r="G208" s="4" t="s">
        <v>3</v>
      </c>
      <c r="H208" s="5">
        <v>43466</v>
      </c>
      <c r="I208" s="4" t="s">
        <v>541</v>
      </c>
      <c r="J208" s="4" t="s">
        <v>400</v>
      </c>
      <c r="K208" s="4" t="s">
        <v>541</v>
      </c>
      <c r="L208" s="12"/>
      <c r="M208" s="4" t="s">
        <v>7</v>
      </c>
      <c r="N208" s="7">
        <v>85</v>
      </c>
      <c r="O208" s="7"/>
      <c r="P208" s="7">
        <v>85</v>
      </c>
    </row>
    <row r="209" spans="1:17" x14ac:dyDescent="0.25">
      <c r="A209" s="4" t="s">
        <v>87</v>
      </c>
      <c r="B209" s="4"/>
      <c r="C209" s="4"/>
      <c r="D209" s="4"/>
      <c r="E209" s="4"/>
      <c r="F209" s="4"/>
      <c r="G209" s="4" t="s">
        <v>3</v>
      </c>
      <c r="H209" s="5">
        <v>43466</v>
      </c>
      <c r="I209" s="4" t="s">
        <v>547</v>
      </c>
      <c r="J209" s="4" t="s">
        <v>400</v>
      </c>
      <c r="K209" s="4" t="s">
        <v>547</v>
      </c>
      <c r="L209" s="12"/>
      <c r="M209" s="4" t="s">
        <v>7</v>
      </c>
      <c r="N209" s="7">
        <v>85</v>
      </c>
      <c r="O209" s="7"/>
      <c r="P209" s="7">
        <v>170</v>
      </c>
    </row>
    <row r="210" spans="1:17" x14ac:dyDescent="0.25">
      <c r="A210" s="4" t="s">
        <v>87</v>
      </c>
      <c r="B210" s="4"/>
      <c r="C210" s="4"/>
      <c r="D210" s="4"/>
      <c r="E210" s="4"/>
      <c r="F210" s="4"/>
      <c r="G210" s="4" t="s">
        <v>3</v>
      </c>
      <c r="H210" s="5">
        <v>43481</v>
      </c>
      <c r="I210" s="4" t="s">
        <v>545</v>
      </c>
      <c r="J210" s="4" t="s">
        <v>400</v>
      </c>
      <c r="K210" s="4" t="s">
        <v>545</v>
      </c>
      <c r="L210" s="12"/>
      <c r="M210" s="4" t="s">
        <v>7</v>
      </c>
      <c r="N210" s="7">
        <v>85</v>
      </c>
      <c r="O210" s="7"/>
      <c r="P210" s="7">
        <v>255</v>
      </c>
    </row>
    <row r="211" spans="1:17" ht="15.75" thickBot="1" x14ac:dyDescent="0.3">
      <c r="A211" s="4" t="s">
        <v>87</v>
      </c>
      <c r="B211" s="4"/>
      <c r="C211" s="4"/>
      <c r="D211" s="4"/>
      <c r="E211" s="4"/>
      <c r="F211" s="4"/>
      <c r="G211" s="4" t="s">
        <v>3</v>
      </c>
      <c r="H211" s="5">
        <v>43481</v>
      </c>
      <c r="I211" s="4" t="s">
        <v>543</v>
      </c>
      <c r="J211" s="4" t="s">
        <v>400</v>
      </c>
      <c r="K211" s="4" t="s">
        <v>543</v>
      </c>
      <c r="L211" s="12"/>
      <c r="M211" s="4" t="s">
        <v>7</v>
      </c>
      <c r="N211" s="7">
        <v>85</v>
      </c>
      <c r="O211" s="7"/>
      <c r="P211" s="7">
        <v>340</v>
      </c>
    </row>
    <row r="212" spans="1:17" ht="15.75" thickBot="1" x14ac:dyDescent="0.3">
      <c r="A212" s="4" t="s">
        <v>87</v>
      </c>
      <c r="B212" s="4"/>
      <c r="C212" s="4"/>
      <c r="D212" s="4" t="s">
        <v>367</v>
      </c>
      <c r="E212" s="4"/>
      <c r="F212" s="4"/>
      <c r="G212" s="4"/>
      <c r="H212" s="5"/>
      <c r="I212" s="4"/>
      <c r="J212" s="4"/>
      <c r="K212" s="4"/>
      <c r="L212" s="13"/>
      <c r="M212" s="4"/>
      <c r="N212" s="8">
        <f>ROUND(SUM(N207:N211),5)</f>
        <v>340</v>
      </c>
      <c r="O212" s="8">
        <f>ROUND(SUM(O207:O211),5)</f>
        <v>0</v>
      </c>
      <c r="P212" s="8">
        <f>P211</f>
        <v>340</v>
      </c>
    </row>
    <row r="213" spans="1:17" x14ac:dyDescent="0.25">
      <c r="A213" s="4" t="s">
        <v>87</v>
      </c>
      <c r="B213" s="4"/>
      <c r="C213" s="4" t="s">
        <v>336</v>
      </c>
      <c r="D213" s="4"/>
      <c r="E213" s="4"/>
      <c r="F213" s="4"/>
      <c r="G213" s="4"/>
      <c r="H213" s="5"/>
      <c r="I213" s="4"/>
      <c r="J213" s="4"/>
      <c r="K213" s="4"/>
      <c r="L213" s="13"/>
      <c r="M213" s="4"/>
      <c r="N213" s="7">
        <f>ROUND(N206+N212,5)</f>
        <v>8127.76</v>
      </c>
      <c r="O213" s="7">
        <f>ROUND(O206+O212,5)</f>
        <v>0</v>
      </c>
      <c r="P213" s="7">
        <f>ROUND(P206+P212,5)</f>
        <v>8127.76</v>
      </c>
    </row>
    <row r="214" spans="1:17" x14ac:dyDescent="0.25">
      <c r="A214" s="4" t="s">
        <v>87</v>
      </c>
      <c r="B214" s="1"/>
      <c r="C214" s="1" t="s">
        <v>337</v>
      </c>
      <c r="D214" s="1"/>
      <c r="E214" s="1"/>
      <c r="F214" s="1"/>
      <c r="G214" s="1"/>
      <c r="H214" s="2"/>
      <c r="I214" s="1"/>
      <c r="J214" s="1"/>
      <c r="K214" s="1"/>
      <c r="L214" s="11"/>
      <c r="M214" s="1"/>
      <c r="N214" s="3"/>
      <c r="O214" s="3"/>
      <c r="P214" s="3"/>
    </row>
    <row r="215" spans="1:17" x14ac:dyDescent="0.25">
      <c r="A215" s="4" t="s">
        <v>87</v>
      </c>
      <c r="B215" s="4"/>
      <c r="C215" s="4"/>
      <c r="D215" s="4"/>
      <c r="E215" s="4"/>
      <c r="F215" s="4"/>
      <c r="G215" s="4" t="s">
        <v>94</v>
      </c>
      <c r="H215" s="5">
        <v>43496</v>
      </c>
      <c r="I215" s="4" t="s">
        <v>322</v>
      </c>
      <c r="J215" s="4"/>
      <c r="K215" s="4" t="s">
        <v>557</v>
      </c>
      <c r="L215" s="12"/>
      <c r="M215" s="4" t="s">
        <v>370</v>
      </c>
      <c r="N215" s="16">
        <v>4596.71</v>
      </c>
      <c r="O215" s="7"/>
      <c r="P215" s="7">
        <v>4596.71</v>
      </c>
    </row>
    <row r="216" spans="1:17" x14ac:dyDescent="0.25">
      <c r="A216" s="4" t="s">
        <v>87</v>
      </c>
      <c r="B216" s="4"/>
      <c r="C216" s="4"/>
      <c r="D216" s="4"/>
      <c r="E216" s="4"/>
      <c r="F216" s="4"/>
      <c r="G216" s="4" t="s">
        <v>94</v>
      </c>
      <c r="H216" s="5">
        <v>43524</v>
      </c>
      <c r="I216" s="4" t="s">
        <v>192</v>
      </c>
      <c r="J216" s="4"/>
      <c r="K216" s="4" t="s">
        <v>558</v>
      </c>
      <c r="L216" s="12"/>
      <c r="M216" s="4" t="s">
        <v>370</v>
      </c>
      <c r="N216" s="16">
        <v>1896.11</v>
      </c>
      <c r="O216" s="7"/>
      <c r="P216" s="7">
        <v>6492.82</v>
      </c>
    </row>
    <row r="217" spans="1:17" x14ac:dyDescent="0.25">
      <c r="A217" s="4" t="s">
        <v>87</v>
      </c>
      <c r="B217" s="4"/>
      <c r="C217" s="4"/>
      <c r="D217" s="4"/>
      <c r="E217" s="4"/>
      <c r="F217" s="4"/>
      <c r="G217" s="4" t="s">
        <v>94</v>
      </c>
      <c r="H217" s="5">
        <v>43555</v>
      </c>
      <c r="I217" s="4" t="s">
        <v>194</v>
      </c>
      <c r="J217" s="4"/>
      <c r="K217" s="4" t="s">
        <v>559</v>
      </c>
      <c r="L217" s="12"/>
      <c r="M217" s="4" t="s">
        <v>370</v>
      </c>
      <c r="N217" s="16">
        <v>1799.56</v>
      </c>
      <c r="O217" s="7"/>
      <c r="P217" s="7">
        <v>8292.3799999999992</v>
      </c>
    </row>
    <row r="218" spans="1:17" x14ac:dyDescent="0.25">
      <c r="A218" s="4" t="s">
        <v>87</v>
      </c>
      <c r="B218" s="4"/>
      <c r="C218" s="4"/>
      <c r="D218" s="4"/>
      <c r="E218" s="4"/>
      <c r="F218" s="4"/>
      <c r="G218" s="4" t="s">
        <v>94</v>
      </c>
      <c r="H218" s="5">
        <v>43585</v>
      </c>
      <c r="I218" s="4" t="s">
        <v>158</v>
      </c>
      <c r="J218" s="4"/>
      <c r="K218" s="4" t="s">
        <v>560</v>
      </c>
      <c r="L218" s="12"/>
      <c r="M218" s="4" t="s">
        <v>370</v>
      </c>
      <c r="N218" s="16">
        <v>2393.2399999999998</v>
      </c>
      <c r="O218" s="7"/>
      <c r="P218" s="7">
        <v>10685.62</v>
      </c>
    </row>
    <row r="219" spans="1:17" x14ac:dyDescent="0.25">
      <c r="A219" s="4" t="s">
        <v>87</v>
      </c>
      <c r="B219" s="4"/>
      <c r="C219" s="4"/>
      <c r="D219" s="4"/>
      <c r="E219" s="4"/>
      <c r="F219" s="4"/>
      <c r="G219" s="4" t="s">
        <v>94</v>
      </c>
      <c r="H219" s="5">
        <v>43616</v>
      </c>
      <c r="I219" s="4" t="s">
        <v>359</v>
      </c>
      <c r="J219" s="4"/>
      <c r="K219" s="4" t="s">
        <v>561</v>
      </c>
      <c r="L219" s="12"/>
      <c r="M219" s="4" t="s">
        <v>370</v>
      </c>
      <c r="N219" s="16">
        <v>1711.3</v>
      </c>
      <c r="O219" s="7"/>
      <c r="P219" s="7">
        <v>12396.92</v>
      </c>
    </row>
    <row r="220" spans="1:17" x14ac:dyDescent="0.25">
      <c r="A220" s="4" t="s">
        <v>87</v>
      </c>
      <c r="B220" s="4"/>
      <c r="C220" s="4"/>
      <c r="D220" s="4"/>
      <c r="E220" s="4"/>
      <c r="F220" s="4"/>
      <c r="G220" s="4" t="s">
        <v>94</v>
      </c>
      <c r="H220" s="5">
        <v>43646</v>
      </c>
      <c r="I220" s="4" t="s">
        <v>183</v>
      </c>
      <c r="J220" s="4"/>
      <c r="K220" s="4" t="s">
        <v>562</v>
      </c>
      <c r="L220" s="12"/>
      <c r="M220" s="4" t="s">
        <v>381</v>
      </c>
      <c r="N220" s="16">
        <v>2586.85</v>
      </c>
      <c r="O220" s="7"/>
      <c r="P220" s="7">
        <v>14983.77</v>
      </c>
    </row>
    <row r="221" spans="1:17" x14ac:dyDescent="0.25">
      <c r="A221" s="4" t="s">
        <v>87</v>
      </c>
      <c r="B221" s="4"/>
      <c r="C221" s="4"/>
      <c r="D221" s="4"/>
      <c r="E221" s="4"/>
      <c r="F221" s="4"/>
      <c r="G221" s="4" t="s">
        <v>94</v>
      </c>
      <c r="H221" s="5">
        <v>43677</v>
      </c>
      <c r="I221" s="4" t="s">
        <v>563</v>
      </c>
      <c r="J221" s="4"/>
      <c r="K221" s="4" t="s">
        <v>564</v>
      </c>
      <c r="L221" s="12"/>
      <c r="M221" s="4" t="s">
        <v>381</v>
      </c>
      <c r="N221" s="16"/>
      <c r="O221" s="16">
        <v>314.74</v>
      </c>
      <c r="P221" s="7">
        <v>14669.03</v>
      </c>
    </row>
    <row r="222" spans="1:17" x14ac:dyDescent="0.25">
      <c r="A222" s="4" t="s">
        <v>87</v>
      </c>
      <c r="B222" s="4"/>
      <c r="C222" s="4"/>
      <c r="D222" s="4"/>
      <c r="E222" s="4"/>
      <c r="F222" s="4"/>
      <c r="G222" s="4" t="s">
        <v>94</v>
      </c>
      <c r="H222" s="5">
        <v>43708</v>
      </c>
      <c r="I222" s="4" t="s">
        <v>565</v>
      </c>
      <c r="J222" s="4"/>
      <c r="K222" s="4" t="s">
        <v>566</v>
      </c>
      <c r="L222" s="12"/>
      <c r="M222" s="4" t="s">
        <v>241</v>
      </c>
      <c r="N222" s="16">
        <v>2074.94</v>
      </c>
      <c r="O222" s="7"/>
      <c r="P222" s="7">
        <v>16743.97</v>
      </c>
      <c r="Q222" s="18">
        <f>SUM(N215:N224)-O221</f>
        <v>22576.829999999998</v>
      </c>
    </row>
    <row r="223" spans="1:17" x14ac:dyDescent="0.25">
      <c r="A223" s="4" t="s">
        <v>87</v>
      </c>
      <c r="B223" s="4"/>
      <c r="C223" s="4"/>
      <c r="D223" s="4"/>
      <c r="E223" s="4"/>
      <c r="F223" s="4"/>
      <c r="G223" s="4" t="s">
        <v>94</v>
      </c>
      <c r="H223" s="5">
        <v>43708</v>
      </c>
      <c r="I223" s="4" t="s">
        <v>565</v>
      </c>
      <c r="J223" s="4"/>
      <c r="K223" s="4" t="s">
        <v>566</v>
      </c>
      <c r="L223" s="12"/>
      <c r="M223" s="4" t="s">
        <v>337</v>
      </c>
      <c r="N223" s="16">
        <v>2600.54</v>
      </c>
      <c r="O223" s="7"/>
      <c r="P223" s="7">
        <v>19344.509999999998</v>
      </c>
    </row>
    <row r="224" spans="1:17" ht="15.75" thickBot="1" x14ac:dyDescent="0.3">
      <c r="A224" s="4" t="s">
        <v>87</v>
      </c>
      <c r="B224" s="4"/>
      <c r="C224" s="4"/>
      <c r="D224" s="4"/>
      <c r="E224" s="4"/>
      <c r="F224" s="4"/>
      <c r="G224" s="4" t="s">
        <v>94</v>
      </c>
      <c r="H224" s="5">
        <v>43738</v>
      </c>
      <c r="I224" s="4" t="s">
        <v>567</v>
      </c>
      <c r="J224" s="4"/>
      <c r="K224" s="4" t="s">
        <v>568</v>
      </c>
      <c r="L224" s="12"/>
      <c r="M224" s="4" t="s">
        <v>381</v>
      </c>
      <c r="N224" s="17">
        <v>3232.32</v>
      </c>
      <c r="O224" s="9"/>
      <c r="P224" s="9">
        <v>22576.83</v>
      </c>
    </row>
    <row r="225" spans="1:16" x14ac:dyDescent="0.25">
      <c r="A225" s="4" t="s">
        <v>87</v>
      </c>
      <c r="B225" s="4"/>
      <c r="C225" s="4" t="s">
        <v>344</v>
      </c>
      <c r="D225" s="4"/>
      <c r="E225" s="4"/>
      <c r="F225" s="4"/>
      <c r="G225" s="4"/>
      <c r="H225" s="5"/>
      <c r="I225" s="4"/>
      <c r="J225" s="4"/>
      <c r="K225" s="4"/>
      <c r="L225" s="13"/>
      <c r="M225" s="4"/>
      <c r="N225" s="7">
        <f>ROUND(SUM(N214:N224),5)</f>
        <v>22891.57</v>
      </c>
      <c r="O225" s="7">
        <f>ROUND(SUM(O214:O224),5)</f>
        <v>314.74</v>
      </c>
      <c r="P225" s="7">
        <f>P224</f>
        <v>22576.83</v>
      </c>
    </row>
    <row r="227" spans="1:16" x14ac:dyDescent="0.25">
      <c r="P227" s="23">
        <f>+P225+P213+P175+P138+P123+P107+P94+P57+P47+P36+P17+P13</f>
        <v>132496.07</v>
      </c>
    </row>
    <row r="228" spans="1:16" x14ac:dyDescent="0.25">
      <c r="P228" s="14"/>
    </row>
    <row r="229" spans="1:16" ht="15.75" thickBot="1" x14ac:dyDescent="0.3">
      <c r="M229" s="22" t="s">
        <v>846</v>
      </c>
      <c r="P229" s="21">
        <f>-Q222-Q103-Q44</f>
        <v>-91945.600000000006</v>
      </c>
    </row>
    <row r="230" spans="1:16" x14ac:dyDescent="0.25">
      <c r="P230" s="14"/>
    </row>
    <row r="231" spans="1:16" x14ac:dyDescent="0.25">
      <c r="M231" s="22" t="s">
        <v>845</v>
      </c>
      <c r="P231" s="20"/>
    </row>
    <row r="232" spans="1:16" x14ac:dyDescent="0.25">
      <c r="P232" s="20"/>
    </row>
    <row r="233" spans="1:16" x14ac:dyDescent="0.25">
      <c r="M233" t="s">
        <v>841</v>
      </c>
      <c r="N233" t="s">
        <v>842</v>
      </c>
      <c r="P233" s="20">
        <v>3202.08</v>
      </c>
    </row>
    <row r="234" spans="1:16" x14ac:dyDescent="0.25">
      <c r="N234" t="s">
        <v>843</v>
      </c>
      <c r="P234" s="20">
        <v>-2616.09</v>
      </c>
    </row>
    <row r="235" spans="1:16" x14ac:dyDescent="0.25">
      <c r="P235" s="23">
        <f>+P233+P234</f>
        <v>585.98999999999978</v>
      </c>
    </row>
    <row r="236" spans="1:16" x14ac:dyDescent="0.25">
      <c r="P236" s="20"/>
    </row>
    <row r="237" spans="1:16" x14ac:dyDescent="0.25">
      <c r="M237" t="s">
        <v>0</v>
      </c>
      <c r="N237" t="s">
        <v>842</v>
      </c>
      <c r="P237" s="20">
        <v>3478.99</v>
      </c>
    </row>
    <row r="238" spans="1:16" x14ac:dyDescent="0.25">
      <c r="N238" t="s">
        <v>843</v>
      </c>
      <c r="P238" s="20">
        <v>-1796.5</v>
      </c>
    </row>
    <row r="239" spans="1:16" x14ac:dyDescent="0.25">
      <c r="P239" s="23">
        <f>+P237+P238</f>
        <v>1682.4899999999998</v>
      </c>
    </row>
    <row r="240" spans="1:16" x14ac:dyDescent="0.25">
      <c r="P240" s="20"/>
    </row>
    <row r="241" spans="12:16" ht="15.75" thickBot="1" x14ac:dyDescent="0.3">
      <c r="L241" s="25" t="s">
        <v>849</v>
      </c>
      <c r="M241" s="22" t="s">
        <v>848</v>
      </c>
      <c r="P241" s="21">
        <f>+P239+P235+P227+P229</f>
        <v>42818.950000000012</v>
      </c>
    </row>
  </sheetData>
  <mergeCells count="3">
    <mergeCell ref="A1:P1"/>
    <mergeCell ref="A2:P2"/>
    <mergeCell ref="A3:P3"/>
  </mergeCells>
  <printOptions horizontalCentered="1"/>
  <pageMargins left="0" right="0" top="0.75" bottom="0.5" header="0.3" footer="0.3"/>
  <pageSetup scale="52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zoomScale="136" zoomScaleNormal="136" workbookViewId="0">
      <selection sqref="A1:P1"/>
    </sheetView>
  </sheetViews>
  <sheetFormatPr defaultRowHeight="15" x14ac:dyDescent="0.25"/>
  <cols>
    <col min="1" max="1" width="10.7109375" bestFit="1" customWidth="1"/>
    <col min="2" max="3" width="0" hidden="1" customWidth="1"/>
    <col min="4" max="4" width="5" customWidth="1"/>
    <col min="5" max="5" width="3.28515625" customWidth="1"/>
    <col min="6" max="6" width="3.7109375" customWidth="1"/>
    <col min="9" max="9" width="10.28515625" customWidth="1"/>
    <col min="10" max="10" width="15.5703125" bestFit="1" customWidth="1"/>
    <col min="11" max="11" width="27.7109375" customWidth="1"/>
    <col min="12" max="12" width="0" hidden="1" customWidth="1"/>
    <col min="16" max="16" width="9.85546875" bestFit="1" customWidth="1"/>
  </cols>
  <sheetData>
    <row r="1" spans="1:18" ht="18.75" x14ac:dyDescent="0.3">
      <c r="A1" s="28" t="s">
        <v>859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8" ht="18.75" x14ac:dyDescent="0.3">
      <c r="A2" s="28" t="s">
        <v>856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8" ht="18.75" x14ac:dyDescent="0.3">
      <c r="A3" s="29" t="s">
        <v>852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5" spans="1:18" x14ac:dyDescent="0.25">
      <c r="A5" s="4" t="s">
        <v>569</v>
      </c>
      <c r="B5" s="1"/>
      <c r="C5" s="1"/>
      <c r="D5" s="1" t="s">
        <v>570</v>
      </c>
      <c r="E5" s="1"/>
      <c r="F5" s="1"/>
      <c r="G5" s="1"/>
      <c r="H5" s="2"/>
      <c r="I5" s="1"/>
      <c r="J5" s="1"/>
      <c r="K5" s="1"/>
      <c r="L5" s="11"/>
      <c r="M5" s="1"/>
      <c r="N5" s="3"/>
      <c r="O5" s="3"/>
      <c r="P5" s="3"/>
    </row>
    <row r="6" spans="1:18" ht="15.75" thickBot="1" x14ac:dyDescent="0.3">
      <c r="A6" s="4" t="s">
        <v>569</v>
      </c>
      <c r="B6" s="10"/>
      <c r="C6" s="10"/>
      <c r="D6" s="10"/>
      <c r="E6" s="10"/>
      <c r="F6" s="4"/>
      <c r="G6" s="4" t="s">
        <v>3</v>
      </c>
      <c r="H6" s="5">
        <v>43676</v>
      </c>
      <c r="I6" s="4" t="s">
        <v>74</v>
      </c>
      <c r="J6" s="4" t="s">
        <v>75</v>
      </c>
      <c r="K6" s="4" t="s">
        <v>571</v>
      </c>
      <c r="L6" s="12"/>
      <c r="M6" s="4" t="s">
        <v>7</v>
      </c>
      <c r="N6" s="7">
        <v>221.07</v>
      </c>
      <c r="O6" s="7"/>
      <c r="P6" s="7">
        <v>221.07</v>
      </c>
    </row>
    <row r="7" spans="1:18" ht="15.75" thickBot="1" x14ac:dyDescent="0.3">
      <c r="A7" s="4" t="s">
        <v>569</v>
      </c>
      <c r="B7" s="4"/>
      <c r="C7" s="4"/>
      <c r="D7" s="4" t="s">
        <v>572</v>
      </c>
      <c r="E7" s="4"/>
      <c r="F7" s="4"/>
      <c r="G7" s="4"/>
      <c r="H7" s="5"/>
      <c r="I7" s="4"/>
      <c r="J7" s="4"/>
      <c r="K7" s="4"/>
      <c r="L7" s="13"/>
      <c r="M7" s="4"/>
      <c r="N7" s="8">
        <f>ROUND(SUM(N5:N6),5)</f>
        <v>221.07</v>
      </c>
      <c r="O7" s="8">
        <f>ROUND(SUM(O5:O6),5)</f>
        <v>0</v>
      </c>
      <c r="P7" s="8">
        <f>P6</f>
        <v>221.07</v>
      </c>
    </row>
    <row r="8" spans="1:18" x14ac:dyDescent="0.25">
      <c r="A8" s="1"/>
      <c r="B8" s="4"/>
      <c r="C8" s="4"/>
      <c r="D8" s="4"/>
      <c r="E8" s="4"/>
      <c r="F8" s="4"/>
      <c r="G8" s="4"/>
      <c r="H8" s="5"/>
      <c r="I8" s="4"/>
      <c r="J8" s="4"/>
      <c r="K8" s="4"/>
      <c r="L8" s="6"/>
      <c r="M8" s="4"/>
      <c r="N8" s="7"/>
      <c r="O8" s="7"/>
      <c r="P8" s="7"/>
      <c r="Q8" s="15"/>
      <c r="R8" s="4"/>
    </row>
    <row r="9" spans="1:18" x14ac:dyDescent="0.25">
      <c r="A9" s="1"/>
      <c r="B9" s="4"/>
      <c r="C9" s="4"/>
      <c r="D9" s="4"/>
      <c r="E9" s="4"/>
      <c r="F9" s="4"/>
      <c r="G9" s="4"/>
      <c r="H9" s="5"/>
      <c r="I9" s="4"/>
      <c r="J9" s="4"/>
      <c r="K9" s="4"/>
      <c r="L9" s="6"/>
      <c r="M9" s="4"/>
      <c r="N9" s="7"/>
      <c r="O9" s="7"/>
      <c r="P9" s="7"/>
      <c r="Q9" s="14"/>
      <c r="R9" s="4"/>
    </row>
    <row r="10" spans="1:18" x14ac:dyDescent="0.25">
      <c r="A10" s="1"/>
      <c r="B10" s="4"/>
      <c r="C10" s="4"/>
      <c r="D10" s="4"/>
      <c r="E10" s="4"/>
      <c r="F10" s="4"/>
      <c r="G10" s="4"/>
      <c r="H10" s="5"/>
      <c r="I10" s="4"/>
      <c r="J10" s="4"/>
      <c r="K10" s="4"/>
      <c r="L10" s="6"/>
      <c r="M10" s="4"/>
      <c r="N10" s="7"/>
      <c r="O10" s="7"/>
      <c r="P10" s="7"/>
    </row>
    <row r="11" spans="1:18" x14ac:dyDescent="0.25">
      <c r="A11" s="4" t="s">
        <v>573</v>
      </c>
      <c r="B11" s="1"/>
      <c r="C11" s="1"/>
      <c r="D11" s="1" t="s">
        <v>570</v>
      </c>
      <c r="E11" s="1"/>
      <c r="F11" s="1"/>
      <c r="G11" s="1"/>
      <c r="H11" s="2"/>
      <c r="I11" s="1"/>
      <c r="J11" s="1"/>
      <c r="K11" s="1"/>
      <c r="L11" s="11"/>
      <c r="M11" s="1"/>
      <c r="N11" s="3"/>
      <c r="O11" s="3"/>
      <c r="P11" s="3"/>
    </row>
    <row r="12" spans="1:18" x14ac:dyDescent="0.25">
      <c r="A12" s="4" t="s">
        <v>573</v>
      </c>
      <c r="B12" s="4"/>
      <c r="C12" s="4"/>
      <c r="D12" s="4"/>
      <c r="E12" s="4"/>
      <c r="F12" s="4"/>
      <c r="G12" s="4" t="s">
        <v>3</v>
      </c>
      <c r="H12" s="5">
        <v>43606</v>
      </c>
      <c r="I12" s="4" t="s">
        <v>574</v>
      </c>
      <c r="J12" s="4" t="s">
        <v>48</v>
      </c>
      <c r="K12" s="4" t="s">
        <v>575</v>
      </c>
      <c r="L12" s="12"/>
      <c r="M12" s="4" t="s">
        <v>7</v>
      </c>
      <c r="N12" s="7">
        <v>130.69999999999999</v>
      </c>
      <c r="O12" s="7"/>
      <c r="P12" s="7">
        <v>130.69999999999999</v>
      </c>
      <c r="Q12" s="15"/>
      <c r="R12" s="4"/>
    </row>
    <row r="13" spans="1:18" ht="15.75" thickBot="1" x14ac:dyDescent="0.3">
      <c r="A13" s="4" t="s">
        <v>573</v>
      </c>
      <c r="B13" s="4"/>
      <c r="C13" s="4"/>
      <c r="D13" s="4"/>
      <c r="E13" s="4"/>
      <c r="F13" s="4"/>
      <c r="G13" s="4" t="s">
        <v>3</v>
      </c>
      <c r="H13" s="5">
        <v>43616</v>
      </c>
      <c r="I13" s="4" t="s">
        <v>45</v>
      </c>
      <c r="J13" s="4" t="s">
        <v>12</v>
      </c>
      <c r="K13" s="4" t="s">
        <v>46</v>
      </c>
      <c r="L13" s="12"/>
      <c r="M13" s="4" t="s">
        <v>7</v>
      </c>
      <c r="N13" s="9">
        <v>123.49</v>
      </c>
      <c r="O13" s="9"/>
      <c r="P13" s="9">
        <v>254.19</v>
      </c>
      <c r="Q13" s="15"/>
      <c r="R13" s="4"/>
    </row>
    <row r="14" spans="1:18" x14ac:dyDescent="0.25">
      <c r="A14" s="4" t="s">
        <v>573</v>
      </c>
      <c r="B14" s="4"/>
      <c r="C14" s="4"/>
      <c r="D14" s="4" t="s">
        <v>572</v>
      </c>
      <c r="E14" s="4"/>
      <c r="F14" s="4"/>
      <c r="G14" s="4"/>
      <c r="H14" s="5"/>
      <c r="I14" s="4"/>
      <c r="J14" s="4"/>
      <c r="K14" s="4"/>
      <c r="L14" s="13"/>
      <c r="M14" s="4"/>
      <c r="N14" s="7">
        <f>ROUND(SUM(N11:N13),5)</f>
        <v>254.19</v>
      </c>
      <c r="O14" s="7">
        <f>ROUND(SUM(O11:O13),5)</f>
        <v>0</v>
      </c>
      <c r="P14" s="7">
        <f>P13</f>
        <v>254.19</v>
      </c>
    </row>
    <row r="15" spans="1:18" x14ac:dyDescent="0.25">
      <c r="A15" s="4" t="s">
        <v>573</v>
      </c>
      <c r="B15" s="1"/>
      <c r="C15" s="1"/>
      <c r="D15" s="1" t="s">
        <v>576</v>
      </c>
      <c r="E15" s="1"/>
      <c r="F15" s="1"/>
      <c r="G15" s="1"/>
      <c r="H15" s="2"/>
      <c r="I15" s="1"/>
      <c r="J15" s="1"/>
      <c r="K15" s="1"/>
      <c r="L15" s="11"/>
      <c r="M15" s="1"/>
      <c r="N15" s="3"/>
      <c r="O15" s="3"/>
      <c r="P15" s="3"/>
    </row>
    <row r="16" spans="1:18" ht="15.75" thickBot="1" x14ac:dyDescent="0.3">
      <c r="A16" s="4" t="s">
        <v>573</v>
      </c>
      <c r="B16" s="10"/>
      <c r="C16" s="10"/>
      <c r="D16" s="10"/>
      <c r="E16" s="10"/>
      <c r="F16" s="4"/>
      <c r="G16" s="4" t="s">
        <v>3</v>
      </c>
      <c r="H16" s="5">
        <v>43616</v>
      </c>
      <c r="I16" s="4" t="s">
        <v>50</v>
      </c>
      <c r="J16" s="4" t="s">
        <v>48</v>
      </c>
      <c r="K16" s="4" t="s">
        <v>577</v>
      </c>
      <c r="L16" s="12"/>
      <c r="M16" s="4" t="s">
        <v>7</v>
      </c>
      <c r="N16" s="7">
        <v>38</v>
      </c>
      <c r="O16" s="7"/>
      <c r="P16" s="7">
        <v>38</v>
      </c>
    </row>
    <row r="17" spans="1:18" ht="15.75" thickBot="1" x14ac:dyDescent="0.3">
      <c r="A17" s="4" t="s">
        <v>573</v>
      </c>
      <c r="B17" s="4"/>
      <c r="C17" s="4"/>
      <c r="D17" s="4" t="s">
        <v>578</v>
      </c>
      <c r="E17" s="4"/>
      <c r="F17" s="4"/>
      <c r="G17" s="4"/>
      <c r="H17" s="5"/>
      <c r="I17" s="4"/>
      <c r="J17" s="4"/>
      <c r="K17" s="4"/>
      <c r="L17" s="13"/>
      <c r="M17" s="4"/>
      <c r="N17" s="8">
        <f>ROUND(SUM(N15:N16),5)</f>
        <v>38</v>
      </c>
      <c r="O17" s="8">
        <f>ROUND(SUM(O15:O16),5)</f>
        <v>0</v>
      </c>
      <c r="P17" s="8">
        <f>P16</f>
        <v>38</v>
      </c>
    </row>
    <row r="18" spans="1:18" x14ac:dyDescent="0.25">
      <c r="A18" s="4" t="s">
        <v>573</v>
      </c>
      <c r="B18" s="4"/>
      <c r="D18" s="4" t="s">
        <v>579</v>
      </c>
      <c r="E18" s="4"/>
      <c r="F18" s="4"/>
      <c r="G18" s="4"/>
      <c r="H18" s="5"/>
      <c r="I18" s="4"/>
      <c r="J18" s="4"/>
      <c r="K18" s="4"/>
      <c r="L18" s="13"/>
      <c r="M18" s="4"/>
      <c r="N18" s="7">
        <f>ROUND(N14+N17,5)</f>
        <v>292.19</v>
      </c>
      <c r="O18" s="7">
        <f>ROUND(O14+O17,5)</f>
        <v>0</v>
      </c>
      <c r="P18" s="7">
        <f>ROUND(P14+P17,5)</f>
        <v>292.19</v>
      </c>
    </row>
    <row r="19" spans="1:18" x14ac:dyDescent="0.25">
      <c r="A19" s="4"/>
      <c r="B19" s="4"/>
      <c r="C19" s="4"/>
      <c r="D19" s="4"/>
      <c r="E19" s="4"/>
      <c r="F19" s="4"/>
      <c r="G19" s="4"/>
      <c r="H19" s="5"/>
      <c r="I19" s="4"/>
      <c r="J19" s="4"/>
      <c r="K19" s="4"/>
      <c r="L19" s="6"/>
      <c r="M19" s="4"/>
      <c r="N19" s="7"/>
      <c r="O19" s="7"/>
      <c r="P19" s="7"/>
      <c r="Q19" s="14"/>
      <c r="R19" s="4"/>
    </row>
    <row r="20" spans="1:18" x14ac:dyDescent="0.25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6"/>
      <c r="M20" s="4"/>
      <c r="N20" s="7" t="s">
        <v>320</v>
      </c>
      <c r="O20" s="7"/>
      <c r="P20" s="23">
        <f>+P18+P7</f>
        <v>513.26</v>
      </c>
      <c r="Q20" s="15"/>
      <c r="R20" s="4"/>
    </row>
    <row r="21" spans="1:18" x14ac:dyDescent="0.25">
      <c r="A21" s="4"/>
      <c r="B21" s="4"/>
      <c r="C21" s="4"/>
      <c r="D21" s="4"/>
      <c r="E21" s="4"/>
      <c r="F21" s="4"/>
      <c r="G21" s="4"/>
      <c r="H21" s="5"/>
      <c r="I21" s="4"/>
      <c r="J21" s="4"/>
      <c r="K21" s="4"/>
      <c r="L21" s="6"/>
      <c r="M21" s="4"/>
      <c r="N21" s="7"/>
      <c r="O21" s="7"/>
      <c r="P21" s="24"/>
      <c r="Q21" s="14"/>
      <c r="R21" s="4"/>
    </row>
    <row r="22" spans="1:18" x14ac:dyDescent="0.25">
      <c r="A22" s="4"/>
      <c r="B22" s="4"/>
      <c r="C22" s="4"/>
      <c r="D22" s="4"/>
      <c r="E22" s="4"/>
      <c r="F22" s="4"/>
      <c r="G22" s="4"/>
      <c r="H22" s="5"/>
      <c r="I22" s="4"/>
      <c r="J22" s="4"/>
      <c r="K22" s="4"/>
      <c r="L22" s="6"/>
      <c r="M22" t="s">
        <v>841</v>
      </c>
      <c r="N22" t="s">
        <v>842</v>
      </c>
      <c r="P22" s="20">
        <v>311.16000000000003</v>
      </c>
    </row>
    <row r="23" spans="1:18" x14ac:dyDescent="0.25">
      <c r="A23" s="4"/>
      <c r="B23" s="4"/>
      <c r="C23" s="4"/>
      <c r="D23" s="4"/>
      <c r="E23" s="4"/>
      <c r="F23" s="4"/>
      <c r="G23" s="4"/>
      <c r="H23" s="5"/>
      <c r="I23" s="4"/>
      <c r="J23" s="4"/>
      <c r="K23" s="4"/>
      <c r="L23" s="6"/>
      <c r="N23" t="s">
        <v>843</v>
      </c>
      <c r="P23" s="20">
        <v>-292.19</v>
      </c>
    </row>
    <row r="24" spans="1:18" x14ac:dyDescent="0.25">
      <c r="A24" s="4"/>
      <c r="B24" s="4"/>
      <c r="C24" s="4"/>
      <c r="D24" s="4"/>
      <c r="E24" s="4"/>
      <c r="F24" s="4"/>
      <c r="G24" s="4"/>
      <c r="H24" s="5"/>
      <c r="I24" s="4"/>
      <c r="J24" s="4"/>
      <c r="K24" s="4"/>
      <c r="L24" s="6"/>
      <c r="P24" s="23">
        <f>+P22+P23</f>
        <v>18.970000000000027</v>
      </c>
    </row>
    <row r="25" spans="1:18" x14ac:dyDescent="0.25">
      <c r="A25" s="4"/>
      <c r="B25" s="4"/>
      <c r="C25" s="4"/>
      <c r="D25" s="4"/>
      <c r="E25" s="4"/>
      <c r="F25" s="4"/>
      <c r="G25" s="4"/>
      <c r="H25" s="5"/>
      <c r="I25" s="4"/>
      <c r="J25" s="4"/>
      <c r="K25" s="4"/>
      <c r="L25" s="4"/>
      <c r="P25" s="20"/>
    </row>
    <row r="26" spans="1:18" x14ac:dyDescent="0.25">
      <c r="A26" s="4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t="s">
        <v>580</v>
      </c>
      <c r="N26" t="s">
        <v>842</v>
      </c>
      <c r="P26" s="20">
        <v>4439.04</v>
      </c>
    </row>
    <row r="27" spans="1:18" x14ac:dyDescent="0.25">
      <c r="A27" s="4"/>
      <c r="B27" s="10"/>
      <c r="C27" s="10"/>
      <c r="D27" s="10"/>
      <c r="E27" s="10"/>
      <c r="F27" s="4"/>
      <c r="G27" s="4"/>
      <c r="H27" s="5"/>
      <c r="I27" s="4"/>
      <c r="J27" s="4"/>
      <c r="K27" s="4"/>
      <c r="L27" s="6"/>
      <c r="N27" t="s">
        <v>843</v>
      </c>
      <c r="P27" s="20">
        <v>0</v>
      </c>
    </row>
    <row r="28" spans="1:18" x14ac:dyDescent="0.25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P28" s="23">
        <f>+P26+P27</f>
        <v>4439.04</v>
      </c>
    </row>
    <row r="29" spans="1:18" x14ac:dyDescent="0.25">
      <c r="A29" s="4"/>
      <c r="B29" s="4"/>
      <c r="C29" s="4"/>
      <c r="D29" s="4"/>
      <c r="E29" s="4"/>
      <c r="F29" s="4"/>
      <c r="G29" s="4"/>
      <c r="H29" s="5"/>
      <c r="I29" s="4"/>
      <c r="J29" s="4"/>
      <c r="K29" s="4"/>
      <c r="L29" s="4"/>
      <c r="P29" s="20"/>
    </row>
    <row r="30" spans="1:18" ht="15.75" thickBot="1" x14ac:dyDescent="0.3">
      <c r="K30" s="25" t="s">
        <v>850</v>
      </c>
      <c r="M30" s="22" t="s">
        <v>844</v>
      </c>
      <c r="P30" s="21">
        <f>+P28+P24+P20</f>
        <v>4971.2700000000004</v>
      </c>
    </row>
    <row r="31" spans="1:18" x14ac:dyDescent="0.25">
      <c r="A31" s="4"/>
      <c r="B31" s="1"/>
      <c r="C31" s="1"/>
      <c r="D31" s="1"/>
      <c r="E31" s="1"/>
      <c r="F31" s="1"/>
      <c r="G31" s="1"/>
      <c r="H31" s="2"/>
      <c r="I31" s="1"/>
      <c r="J31" s="1"/>
      <c r="K31" s="1"/>
      <c r="L31" s="11"/>
      <c r="M31" s="1"/>
      <c r="N31" s="3"/>
      <c r="O31" s="3"/>
      <c r="P31" s="3"/>
    </row>
    <row r="32" spans="1:18" x14ac:dyDescent="0.25">
      <c r="A32" s="4"/>
      <c r="B32" s="4"/>
      <c r="C32" s="4"/>
      <c r="D32" s="4"/>
      <c r="E32" s="4"/>
      <c r="F32" s="4"/>
      <c r="G32" s="4"/>
      <c r="H32" s="5"/>
      <c r="I32" s="4"/>
      <c r="J32" s="4"/>
      <c r="K32" s="4"/>
      <c r="L32" s="12"/>
      <c r="M32" s="4"/>
      <c r="N32" s="7"/>
      <c r="O32" s="7"/>
      <c r="P32" s="7"/>
      <c r="Q32" s="15"/>
      <c r="R32" s="4"/>
    </row>
    <row r="33" spans="1:18" x14ac:dyDescent="0.25">
      <c r="A33" s="4"/>
      <c r="B33" s="4"/>
      <c r="C33" s="4"/>
      <c r="D33" s="4"/>
      <c r="E33" s="4"/>
      <c r="F33" s="4"/>
      <c r="G33" s="4"/>
      <c r="H33" s="5"/>
      <c r="I33" s="4"/>
      <c r="J33" s="4"/>
      <c r="K33" s="4"/>
      <c r="L33" s="12"/>
      <c r="M33" s="4"/>
      <c r="N33" s="7"/>
      <c r="O33" s="7"/>
      <c r="P33" s="7"/>
      <c r="Q33" s="14"/>
      <c r="R33" s="4"/>
    </row>
    <row r="34" spans="1:18" x14ac:dyDescent="0.25">
      <c r="A34" s="4"/>
      <c r="B34" s="4"/>
      <c r="C34" s="4"/>
      <c r="D34" s="4"/>
      <c r="E34" s="4"/>
      <c r="F34" s="4"/>
      <c r="G34" s="4"/>
      <c r="H34" s="5"/>
      <c r="I34" s="4"/>
      <c r="J34" s="4"/>
      <c r="K34" s="4"/>
      <c r="L34" s="12"/>
      <c r="M34" s="4"/>
      <c r="N34" s="7"/>
      <c r="O34" s="7"/>
      <c r="P34" s="7"/>
      <c r="Q34" s="15"/>
      <c r="R34" s="4"/>
    </row>
    <row r="35" spans="1:18" x14ac:dyDescent="0.25">
      <c r="A35" s="4"/>
      <c r="B35" s="4"/>
      <c r="C35" s="4"/>
      <c r="D35" s="4"/>
      <c r="E35" s="4"/>
      <c r="F35" s="4"/>
      <c r="G35" s="4"/>
      <c r="H35" s="5"/>
      <c r="I35" s="4"/>
      <c r="J35" s="4"/>
      <c r="K35" s="4"/>
      <c r="L35" s="12"/>
      <c r="M35" s="4"/>
      <c r="N35" s="7"/>
      <c r="O35" s="7"/>
      <c r="P35" s="7"/>
    </row>
    <row r="36" spans="1:18" x14ac:dyDescent="0.25">
      <c r="A36" s="4"/>
      <c r="B36" s="4"/>
      <c r="C36" s="4"/>
      <c r="D36" s="4"/>
      <c r="E36" s="4"/>
      <c r="F36" s="4"/>
      <c r="G36" s="4"/>
      <c r="H36" s="5"/>
      <c r="I36" s="4"/>
      <c r="J36" s="4"/>
      <c r="K36" s="4"/>
      <c r="L36" s="13"/>
      <c r="M36" s="4"/>
      <c r="N36" s="7"/>
      <c r="O36" s="7"/>
      <c r="P36" s="7"/>
    </row>
    <row r="37" spans="1:18" x14ac:dyDescent="0.25">
      <c r="A37" s="4"/>
      <c r="B37" s="1"/>
      <c r="C37" s="1"/>
      <c r="D37" s="1"/>
      <c r="E37" s="1"/>
      <c r="F37" s="1"/>
      <c r="G37" s="1"/>
      <c r="H37" s="2"/>
      <c r="I37" s="1"/>
      <c r="J37" s="1"/>
      <c r="K37" s="1"/>
      <c r="L37" s="11"/>
      <c r="M37" s="1"/>
      <c r="N37" s="3"/>
      <c r="O37" s="3"/>
      <c r="P37" s="3"/>
    </row>
    <row r="38" spans="1:18" x14ac:dyDescent="0.25">
      <c r="A38" s="4"/>
      <c r="B38" s="10"/>
      <c r="C38" s="10"/>
      <c r="D38" s="10"/>
      <c r="E38" s="10"/>
      <c r="F38" s="4"/>
      <c r="G38" s="4"/>
      <c r="H38" s="5"/>
      <c r="I38" s="4"/>
      <c r="J38" s="4"/>
      <c r="K38" s="4"/>
      <c r="L38" s="12"/>
      <c r="M38" s="4"/>
      <c r="N38" s="7"/>
      <c r="O38" s="7"/>
      <c r="P38" s="7"/>
    </row>
    <row r="39" spans="1:18" x14ac:dyDescent="0.25">
      <c r="A39" s="4"/>
      <c r="B39" s="4"/>
      <c r="C39" s="4"/>
      <c r="D39" s="4"/>
      <c r="E39" s="4"/>
      <c r="F39" s="4"/>
      <c r="G39" s="4"/>
      <c r="H39" s="5"/>
      <c r="I39" s="4"/>
      <c r="J39" s="4"/>
      <c r="K39" s="4"/>
      <c r="L39" s="13"/>
      <c r="M39" s="4"/>
      <c r="N39" s="7"/>
      <c r="O39" s="7"/>
      <c r="P39" s="7"/>
    </row>
    <row r="40" spans="1:18" x14ac:dyDescent="0.25">
      <c r="A40" s="4"/>
      <c r="B40" s="4"/>
      <c r="C40" s="4"/>
      <c r="D40" s="4"/>
      <c r="E40" s="4"/>
      <c r="F40" s="4"/>
      <c r="G40" s="4"/>
      <c r="H40" s="5"/>
      <c r="I40" s="4"/>
      <c r="J40" s="4"/>
      <c r="K40" s="4"/>
      <c r="L40" s="13"/>
      <c r="M40" s="4"/>
      <c r="N40" s="7"/>
      <c r="O40" s="7"/>
      <c r="P40" s="7"/>
    </row>
    <row r="42" spans="1:18" x14ac:dyDescent="0.25">
      <c r="A42" s="4"/>
      <c r="B42" s="1"/>
      <c r="C42" s="1"/>
      <c r="D42" s="1"/>
      <c r="E42" s="1"/>
      <c r="F42" s="1"/>
      <c r="G42" s="1"/>
      <c r="H42" s="2"/>
      <c r="I42" s="1"/>
      <c r="J42" s="1"/>
      <c r="K42" s="1"/>
      <c r="L42" s="11"/>
      <c r="M42" s="1"/>
      <c r="N42" s="3"/>
      <c r="O42" s="3"/>
      <c r="P42" s="3"/>
    </row>
    <row r="43" spans="1:18" x14ac:dyDescent="0.25">
      <c r="A43" s="4"/>
      <c r="B43" s="4"/>
      <c r="C43" s="4"/>
      <c r="D43" s="4"/>
      <c r="E43" s="4"/>
      <c r="F43" s="4"/>
      <c r="G43" s="4"/>
      <c r="H43" s="5"/>
      <c r="I43" s="4"/>
      <c r="J43" s="4"/>
      <c r="K43" s="4"/>
      <c r="L43" s="12"/>
      <c r="M43" s="4"/>
      <c r="N43" s="7"/>
      <c r="O43" s="7"/>
      <c r="P43" s="7"/>
      <c r="Q43" s="15"/>
      <c r="R43" s="4"/>
    </row>
    <row r="44" spans="1:18" x14ac:dyDescent="0.25">
      <c r="A44" s="4"/>
      <c r="B44" s="4"/>
      <c r="C44" s="4"/>
      <c r="D44" s="4"/>
      <c r="E44" s="4"/>
      <c r="F44" s="4"/>
      <c r="G44" s="4"/>
      <c r="H44" s="5"/>
      <c r="I44" s="4"/>
      <c r="J44" s="4"/>
      <c r="K44" s="4"/>
      <c r="L44" s="12"/>
      <c r="M44" s="4"/>
      <c r="N44" s="7"/>
      <c r="O44" s="7"/>
      <c r="P44" s="7"/>
      <c r="Q44" s="15"/>
      <c r="R44" s="4"/>
    </row>
    <row r="45" spans="1:18" x14ac:dyDescent="0.25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12"/>
      <c r="M45" s="4"/>
      <c r="N45" s="7"/>
      <c r="O45" s="7"/>
      <c r="P45" s="7"/>
      <c r="Q45" s="15"/>
      <c r="R45" s="4"/>
    </row>
    <row r="46" spans="1:18" x14ac:dyDescent="0.25">
      <c r="A46" s="4"/>
      <c r="B46" s="4"/>
      <c r="C46" s="4"/>
      <c r="D46" s="4"/>
      <c r="E46" s="4"/>
      <c r="F46" s="4"/>
      <c r="G46" s="4"/>
      <c r="H46" s="5"/>
      <c r="I46" s="4"/>
      <c r="J46" s="4"/>
      <c r="K46" s="4"/>
      <c r="L46" s="13"/>
      <c r="M46" s="4"/>
      <c r="N46" s="7"/>
      <c r="O46" s="7"/>
      <c r="P46" s="7"/>
    </row>
    <row r="48" spans="1:18" x14ac:dyDescent="0.25">
      <c r="A48" s="4"/>
      <c r="B48" s="1"/>
      <c r="C48" s="1"/>
      <c r="D48" s="1"/>
      <c r="E48" s="1"/>
      <c r="F48" s="1"/>
      <c r="G48" s="1"/>
      <c r="H48" s="2"/>
      <c r="I48" s="1"/>
      <c r="J48" s="1"/>
      <c r="K48" s="1"/>
      <c r="L48" s="11"/>
      <c r="M48" s="1"/>
      <c r="N48" s="3"/>
      <c r="O48" s="3"/>
      <c r="P48" s="3"/>
    </row>
    <row r="49" spans="1:18" x14ac:dyDescent="0.25">
      <c r="A49" s="4"/>
      <c r="B49" s="4"/>
      <c r="C49" s="4"/>
      <c r="D49" s="4"/>
      <c r="E49" s="4"/>
      <c r="F49" s="4"/>
      <c r="G49" s="4"/>
      <c r="H49" s="5"/>
      <c r="I49" s="4"/>
      <c r="J49" s="4"/>
      <c r="K49" s="4"/>
      <c r="L49" s="12"/>
      <c r="M49" s="4"/>
      <c r="N49" s="7"/>
      <c r="O49" s="7"/>
      <c r="P49" s="7"/>
      <c r="Q49" s="14"/>
      <c r="R49" s="4"/>
    </row>
    <row r="50" spans="1:18" x14ac:dyDescent="0.25">
      <c r="A50" s="4"/>
      <c r="B50" s="4"/>
      <c r="C50" s="4"/>
      <c r="D50" s="4"/>
      <c r="E50" s="4"/>
      <c r="F50" s="4"/>
      <c r="G50" s="4"/>
      <c r="H50" s="5"/>
      <c r="I50" s="4"/>
      <c r="J50" s="4"/>
      <c r="K50" s="4"/>
      <c r="L50" s="12"/>
      <c r="M50" s="4"/>
      <c r="N50" s="7"/>
      <c r="O50" s="7"/>
      <c r="P50" s="7"/>
      <c r="Q50" s="14"/>
      <c r="R50" s="4"/>
    </row>
    <row r="51" spans="1:18" x14ac:dyDescent="0.25">
      <c r="A51" s="4"/>
      <c r="B51" s="4"/>
      <c r="C51" s="4"/>
      <c r="D51" s="4"/>
      <c r="E51" s="4"/>
      <c r="F51" s="4"/>
      <c r="G51" s="4"/>
      <c r="H51" s="5"/>
      <c r="I51" s="4"/>
      <c r="J51" s="4"/>
      <c r="K51" s="4"/>
      <c r="L51" s="12"/>
      <c r="M51" s="4"/>
      <c r="N51" s="7"/>
      <c r="O51" s="7"/>
      <c r="P51" s="7"/>
      <c r="Q51" s="14"/>
      <c r="R51" s="4"/>
    </row>
    <row r="52" spans="1:18" x14ac:dyDescent="0.25">
      <c r="A52" s="4"/>
      <c r="B52" s="4"/>
      <c r="C52" s="4"/>
      <c r="D52" s="4"/>
      <c r="E52" s="4"/>
      <c r="F52" s="4"/>
      <c r="G52" s="4"/>
      <c r="H52" s="5"/>
      <c r="I52" s="4"/>
      <c r="J52" s="4"/>
      <c r="K52" s="4"/>
      <c r="L52" s="12"/>
      <c r="M52" s="4"/>
      <c r="N52" s="7"/>
      <c r="O52" s="7"/>
      <c r="P52" s="7"/>
      <c r="Q52" s="14"/>
      <c r="R52" s="4"/>
    </row>
    <row r="53" spans="1:18" x14ac:dyDescent="0.25">
      <c r="A53" s="4"/>
      <c r="B53" s="4"/>
      <c r="C53" s="4"/>
      <c r="D53" s="4"/>
      <c r="E53" s="4"/>
      <c r="F53" s="4"/>
      <c r="G53" s="4"/>
      <c r="H53" s="5"/>
      <c r="I53" s="4"/>
      <c r="J53" s="4"/>
      <c r="K53" s="4"/>
      <c r="L53" s="12"/>
      <c r="M53" s="4"/>
      <c r="N53" s="7"/>
      <c r="O53" s="7"/>
      <c r="P53" s="7"/>
      <c r="Q53" s="14"/>
      <c r="R53" s="4"/>
    </row>
    <row r="54" spans="1:18" x14ac:dyDescent="0.25">
      <c r="A54" s="4"/>
      <c r="B54" s="4"/>
      <c r="C54" s="4"/>
      <c r="D54" s="4"/>
      <c r="E54" s="4"/>
      <c r="F54" s="4"/>
      <c r="G54" s="4"/>
      <c r="H54" s="5"/>
      <c r="I54" s="4"/>
      <c r="J54" s="4"/>
      <c r="K54" s="4"/>
      <c r="L54" s="12"/>
      <c r="M54" s="4"/>
      <c r="N54" s="7"/>
      <c r="O54" s="7"/>
      <c r="P54" s="7"/>
      <c r="Q54" s="15"/>
      <c r="R54" s="4"/>
    </row>
    <row r="55" spans="1:18" x14ac:dyDescent="0.25">
      <c r="A55" s="4"/>
      <c r="B55" s="4"/>
      <c r="C55" s="4"/>
      <c r="D55" s="4"/>
      <c r="E55" s="4"/>
      <c r="F55" s="4"/>
      <c r="G55" s="4"/>
      <c r="H55" s="5"/>
      <c r="I55" s="4"/>
      <c r="J55" s="4"/>
      <c r="K55" s="4"/>
      <c r="L55" s="12"/>
      <c r="M55" s="4"/>
      <c r="N55" s="7"/>
      <c r="O55" s="7"/>
      <c r="P55" s="7"/>
      <c r="Q55" s="15"/>
      <c r="R55" s="4"/>
    </row>
    <row r="56" spans="1:18" x14ac:dyDescent="0.25">
      <c r="A56" s="4"/>
      <c r="B56" s="4"/>
      <c r="C56" s="4"/>
      <c r="D56" s="4"/>
      <c r="E56" s="4"/>
      <c r="F56" s="4"/>
      <c r="G56" s="4"/>
      <c r="H56" s="5"/>
      <c r="I56" s="4"/>
      <c r="J56" s="4"/>
      <c r="K56" s="4"/>
      <c r="L56" s="12"/>
      <c r="M56" s="4"/>
      <c r="N56" s="7"/>
      <c r="O56" s="7"/>
      <c r="P56" s="7"/>
    </row>
    <row r="57" spans="1:18" x14ac:dyDescent="0.25">
      <c r="A57" s="4"/>
      <c r="B57" s="4"/>
      <c r="C57" s="4"/>
      <c r="D57" s="4"/>
      <c r="E57" s="4"/>
      <c r="F57" s="4"/>
      <c r="G57" s="4"/>
      <c r="H57" s="5"/>
      <c r="I57" s="4"/>
      <c r="J57" s="4"/>
      <c r="K57" s="4"/>
      <c r="L57" s="12"/>
      <c r="M57" s="4"/>
      <c r="N57" s="7"/>
      <c r="O57" s="7"/>
      <c r="P57" s="7"/>
    </row>
    <row r="58" spans="1:18" x14ac:dyDescent="0.25">
      <c r="A58" s="4"/>
      <c r="B58" s="4"/>
      <c r="C58" s="4"/>
      <c r="D58" s="4"/>
      <c r="E58" s="4"/>
      <c r="F58" s="4"/>
      <c r="G58" s="4"/>
      <c r="H58" s="5"/>
      <c r="I58" s="4"/>
      <c r="J58" s="4"/>
      <c r="K58" s="4"/>
      <c r="L58" s="12"/>
      <c r="M58" s="4"/>
      <c r="N58" s="7"/>
      <c r="O58" s="7"/>
      <c r="P58" s="7"/>
    </row>
    <row r="59" spans="1:18" x14ac:dyDescent="0.25">
      <c r="A59" s="4"/>
      <c r="B59" s="4"/>
      <c r="C59" s="4"/>
      <c r="D59" s="4"/>
      <c r="E59" s="4"/>
      <c r="F59" s="4"/>
      <c r="G59" s="4"/>
      <c r="H59" s="5"/>
      <c r="I59" s="4"/>
      <c r="J59" s="4"/>
      <c r="K59" s="4"/>
      <c r="L59" s="12"/>
      <c r="M59" s="4"/>
      <c r="N59" s="7"/>
      <c r="O59" s="7"/>
      <c r="P59" s="7"/>
    </row>
    <row r="60" spans="1:18" x14ac:dyDescent="0.25">
      <c r="A60" s="4"/>
      <c r="B60" s="4"/>
      <c r="C60" s="4"/>
      <c r="D60" s="4"/>
      <c r="E60" s="4"/>
      <c r="F60" s="4"/>
      <c r="G60" s="4"/>
      <c r="H60" s="5"/>
      <c r="I60" s="4"/>
      <c r="J60" s="4"/>
      <c r="K60" s="4"/>
      <c r="L60" s="12"/>
      <c r="M60" s="4"/>
      <c r="N60" s="7"/>
      <c r="O60" s="7"/>
      <c r="P60" s="7"/>
    </row>
    <row r="61" spans="1:18" x14ac:dyDescent="0.25">
      <c r="A61" s="4"/>
      <c r="B61" s="4"/>
      <c r="C61" s="4"/>
      <c r="D61" s="4"/>
      <c r="E61" s="4"/>
      <c r="F61" s="4"/>
      <c r="G61" s="4"/>
      <c r="H61" s="5"/>
      <c r="I61" s="4"/>
      <c r="J61" s="4"/>
      <c r="K61" s="4"/>
      <c r="L61" s="12"/>
      <c r="M61" s="4"/>
      <c r="N61" s="7"/>
      <c r="O61" s="7"/>
      <c r="P61" s="7"/>
    </row>
    <row r="62" spans="1:18" x14ac:dyDescent="0.25">
      <c r="A62" s="4"/>
      <c r="B62" s="4"/>
      <c r="C62" s="4"/>
      <c r="D62" s="4"/>
      <c r="E62" s="4"/>
      <c r="F62" s="4"/>
      <c r="G62" s="4"/>
      <c r="H62" s="5"/>
      <c r="I62" s="4"/>
      <c r="J62" s="4"/>
      <c r="K62" s="4"/>
      <c r="L62" s="12"/>
      <c r="M62" s="4"/>
      <c r="N62" s="7"/>
      <c r="O62" s="7"/>
      <c r="P62" s="7"/>
    </row>
    <row r="63" spans="1:18" x14ac:dyDescent="0.25">
      <c r="A63" s="4"/>
      <c r="B63" s="4"/>
      <c r="C63" s="4"/>
      <c r="D63" s="4"/>
      <c r="E63" s="4"/>
      <c r="F63" s="4"/>
      <c r="G63" s="4"/>
      <c r="H63" s="5"/>
      <c r="I63" s="4"/>
      <c r="J63" s="4"/>
      <c r="K63" s="4"/>
      <c r="L63" s="13"/>
      <c r="M63" s="4"/>
      <c r="N63" s="7"/>
      <c r="O63" s="7"/>
      <c r="P63" s="7"/>
    </row>
    <row r="64" spans="1:18" x14ac:dyDescent="0.25">
      <c r="A64" s="4"/>
      <c r="B64" s="4"/>
      <c r="C64" s="4"/>
      <c r="D64" s="4"/>
      <c r="E64" s="4"/>
      <c r="F64" s="4"/>
      <c r="G64" s="4"/>
      <c r="H64" s="5"/>
      <c r="I64" s="4"/>
      <c r="J64" s="4"/>
      <c r="K64" s="4"/>
      <c r="L64" s="13"/>
      <c r="M64" s="4"/>
      <c r="N64" s="7"/>
      <c r="O64" s="7"/>
      <c r="P64" s="7"/>
    </row>
    <row r="66" spans="1:18" x14ac:dyDescent="0.25">
      <c r="A66" s="4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3"/>
      <c r="O66" s="3"/>
      <c r="P66" s="3"/>
    </row>
    <row r="67" spans="1:18" x14ac:dyDescent="0.25">
      <c r="A67" s="4"/>
      <c r="B67" s="10"/>
      <c r="C67" s="10"/>
      <c r="D67" s="10"/>
      <c r="E67" s="10"/>
      <c r="F67" s="4"/>
      <c r="G67" s="4"/>
      <c r="H67" s="5"/>
      <c r="I67" s="4"/>
      <c r="J67" s="4"/>
      <c r="K67" s="4"/>
      <c r="L67" s="6"/>
      <c r="M67" s="4"/>
      <c r="N67" s="7"/>
      <c r="O67" s="7"/>
      <c r="P67" s="7"/>
    </row>
    <row r="68" spans="1:18" x14ac:dyDescent="0.25">
      <c r="A68" s="4"/>
      <c r="B68" s="4"/>
      <c r="C68" s="4"/>
      <c r="D68" s="4"/>
      <c r="E68" s="4"/>
      <c r="F68" s="4"/>
      <c r="G68" s="4"/>
      <c r="H68" s="5"/>
      <c r="I68" s="4"/>
      <c r="J68" s="4"/>
      <c r="K68" s="4"/>
      <c r="L68" s="4"/>
      <c r="M68" s="4"/>
      <c r="N68" s="7"/>
      <c r="O68" s="7"/>
      <c r="P68" s="7"/>
    </row>
    <row r="69" spans="1:18" x14ac:dyDescent="0.25">
      <c r="A69" s="4"/>
      <c r="B69" s="4"/>
      <c r="C69" s="4"/>
      <c r="D69" s="4"/>
      <c r="E69" s="4"/>
      <c r="F69" s="4"/>
      <c r="G69" s="4"/>
      <c r="H69" s="5"/>
      <c r="I69" s="4"/>
      <c r="J69" s="4"/>
      <c r="K69" s="4"/>
      <c r="L69" s="4"/>
      <c r="M69" s="4"/>
      <c r="N69" s="7"/>
      <c r="O69" s="7"/>
      <c r="P69" s="7"/>
    </row>
    <row r="71" spans="1:18" x14ac:dyDescent="0.25">
      <c r="A71" s="4"/>
      <c r="B71" s="1"/>
      <c r="C71" s="1"/>
      <c r="D71" s="1"/>
      <c r="E71" s="1"/>
      <c r="F71" s="1"/>
      <c r="G71" s="1"/>
      <c r="H71" s="2"/>
      <c r="I71" s="1"/>
      <c r="J71" s="1"/>
      <c r="K71" s="1"/>
      <c r="L71" s="11"/>
      <c r="M71" s="1"/>
      <c r="N71" s="3"/>
      <c r="O71" s="3"/>
      <c r="P71" s="3"/>
    </row>
    <row r="72" spans="1:18" x14ac:dyDescent="0.25">
      <c r="A72" s="4"/>
      <c r="B72" s="4"/>
      <c r="C72" s="4"/>
      <c r="D72" s="4"/>
      <c r="E72" s="4"/>
      <c r="F72" s="4"/>
      <c r="G72" s="4"/>
      <c r="H72" s="5"/>
      <c r="I72" s="4"/>
      <c r="J72" s="4"/>
      <c r="K72" s="4"/>
      <c r="L72" s="12"/>
      <c r="M72" s="4"/>
      <c r="N72" s="7"/>
      <c r="O72" s="7"/>
      <c r="P72" s="7"/>
      <c r="Q72" s="15"/>
      <c r="R72" s="4"/>
    </row>
    <row r="73" spans="1:18" x14ac:dyDescent="0.25">
      <c r="A73" s="4"/>
      <c r="B73" s="4"/>
      <c r="C73" s="4"/>
      <c r="D73" s="4"/>
      <c r="E73" s="4"/>
      <c r="F73" s="4"/>
      <c r="G73" s="4"/>
      <c r="H73" s="5"/>
      <c r="I73" s="4"/>
      <c r="J73" s="4"/>
      <c r="K73" s="4"/>
      <c r="L73" s="12"/>
      <c r="M73" s="4"/>
      <c r="N73" s="7"/>
      <c r="O73" s="7"/>
      <c r="P73" s="7"/>
      <c r="Q73" s="14"/>
      <c r="R73" s="4"/>
    </row>
    <row r="74" spans="1:18" x14ac:dyDescent="0.25">
      <c r="A74" s="4"/>
      <c r="B74" s="4"/>
      <c r="C74" s="4"/>
      <c r="D74" s="4"/>
      <c r="E74" s="4"/>
      <c r="F74" s="4"/>
      <c r="G74" s="4"/>
      <c r="H74" s="5"/>
      <c r="I74" s="4"/>
      <c r="J74" s="4"/>
      <c r="K74" s="4"/>
      <c r="L74" s="12"/>
      <c r="M74" s="4"/>
      <c r="N74" s="7"/>
      <c r="O74" s="7"/>
      <c r="P74" s="7"/>
      <c r="Q74" s="14"/>
      <c r="R74" s="4"/>
    </row>
    <row r="75" spans="1:18" x14ac:dyDescent="0.25">
      <c r="A75" s="4"/>
      <c r="B75" s="4"/>
      <c r="C75" s="4"/>
      <c r="D75" s="4"/>
      <c r="E75" s="4"/>
      <c r="F75" s="4"/>
      <c r="G75" s="4"/>
      <c r="H75" s="5"/>
      <c r="I75" s="4"/>
      <c r="J75" s="4"/>
      <c r="K75" s="4"/>
      <c r="L75" s="12"/>
      <c r="M75" s="4"/>
      <c r="N75" s="7"/>
      <c r="O75" s="7"/>
      <c r="P75" s="7"/>
    </row>
    <row r="76" spans="1:18" x14ac:dyDescent="0.25">
      <c r="A76" s="4"/>
      <c r="B76" s="4"/>
      <c r="C76" s="4"/>
      <c r="D76" s="4"/>
      <c r="E76" s="4"/>
      <c r="F76" s="4"/>
      <c r="G76" s="4"/>
      <c r="H76" s="5"/>
      <c r="I76" s="4"/>
      <c r="J76" s="4"/>
      <c r="K76" s="4"/>
      <c r="L76" s="12"/>
      <c r="M76" s="4"/>
      <c r="N76" s="7"/>
      <c r="O76" s="7"/>
      <c r="P76" s="7"/>
    </row>
    <row r="77" spans="1:18" x14ac:dyDescent="0.25">
      <c r="A77" s="4"/>
      <c r="B77" s="4"/>
      <c r="C77" s="4"/>
      <c r="D77" s="4"/>
      <c r="E77" s="4"/>
      <c r="F77" s="4"/>
      <c r="G77" s="4"/>
      <c r="H77" s="5"/>
      <c r="I77" s="4"/>
      <c r="J77" s="4"/>
      <c r="K77" s="4"/>
      <c r="L77" s="12"/>
      <c r="M77" s="4"/>
      <c r="N77" s="7"/>
      <c r="O77" s="7"/>
      <c r="P77" s="7"/>
    </row>
    <row r="78" spans="1:18" x14ac:dyDescent="0.25">
      <c r="A78" s="4"/>
      <c r="B78" s="4"/>
      <c r="C78" s="4"/>
      <c r="D78" s="4"/>
      <c r="E78" s="4"/>
      <c r="F78" s="4"/>
      <c r="G78" s="4"/>
      <c r="H78" s="5"/>
      <c r="I78" s="4"/>
      <c r="J78" s="4"/>
      <c r="K78" s="4"/>
      <c r="L78" s="13"/>
      <c r="M78" s="4"/>
      <c r="N78" s="7"/>
      <c r="O78" s="7"/>
      <c r="P78" s="7"/>
    </row>
    <row r="80" spans="1:18" x14ac:dyDescent="0.25">
      <c r="P80" s="14"/>
    </row>
  </sheetData>
  <mergeCells count="3">
    <mergeCell ref="A1:P1"/>
    <mergeCell ref="A2:P2"/>
    <mergeCell ref="A3:P3"/>
  </mergeCells>
  <printOptions horizontalCentered="1"/>
  <pageMargins left="0" right="0" top="0.75" bottom="0.5" header="0.3" footer="0.3"/>
  <pageSetup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1"/>
  <sheetViews>
    <sheetView workbookViewId="0">
      <selection sqref="A1:P1"/>
    </sheetView>
  </sheetViews>
  <sheetFormatPr defaultRowHeight="15" x14ac:dyDescent="0.25"/>
  <cols>
    <col min="2" max="2" width="0" hidden="1" customWidth="1"/>
    <col min="3" max="3" width="4.42578125" customWidth="1"/>
    <col min="4" max="4" width="4.5703125" customWidth="1"/>
    <col min="5" max="5" width="4.42578125" customWidth="1"/>
    <col min="7" max="7" width="10.42578125" bestFit="1" customWidth="1"/>
    <col min="10" max="10" width="0" hidden="1" customWidth="1"/>
    <col min="11" max="11" width="63.5703125" bestFit="1" customWidth="1"/>
    <col min="12" max="12" width="0" hidden="1" customWidth="1"/>
    <col min="14" max="14" width="6.42578125" bestFit="1" customWidth="1"/>
    <col min="15" max="15" width="3.42578125" bestFit="1" customWidth="1"/>
    <col min="16" max="16" width="10" bestFit="1" customWidth="1"/>
  </cols>
  <sheetData>
    <row r="1" spans="1:26" ht="18.75" x14ac:dyDescent="0.3">
      <c r="A1" s="28" t="s">
        <v>859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6" ht="18.75" x14ac:dyDescent="0.3">
      <c r="A2" s="28" t="s">
        <v>857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26" ht="18.75" x14ac:dyDescent="0.3">
      <c r="A3" s="29" t="s">
        <v>852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5" spans="1:26" x14ac:dyDescent="0.25">
      <c r="A5" s="4" t="s">
        <v>580</v>
      </c>
      <c r="B5" s="1"/>
      <c r="C5" s="1" t="s">
        <v>581</v>
      </c>
      <c r="D5" s="1"/>
      <c r="E5" s="1"/>
      <c r="F5" s="1"/>
      <c r="G5" s="1"/>
      <c r="H5" s="1"/>
      <c r="I5" s="1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"/>
      <c r="W5" s="1"/>
      <c r="X5" s="3"/>
      <c r="Y5" s="1"/>
      <c r="Z5" s="3"/>
    </row>
    <row r="6" spans="1:26" ht="15.75" thickBot="1" x14ac:dyDescent="0.3">
      <c r="A6" s="4" t="s">
        <v>580</v>
      </c>
      <c r="B6" s="10"/>
      <c r="C6" s="10"/>
      <c r="D6" s="10"/>
      <c r="E6" s="10"/>
      <c r="F6" s="4"/>
      <c r="G6" s="4" t="s">
        <v>94</v>
      </c>
      <c r="H6" s="5">
        <v>43738</v>
      </c>
      <c r="I6" s="4" t="s">
        <v>582</v>
      </c>
      <c r="J6" s="4"/>
      <c r="K6" s="4" t="s">
        <v>583</v>
      </c>
      <c r="M6" s="4" t="s">
        <v>584</v>
      </c>
      <c r="N6" s="9">
        <v>500</v>
      </c>
      <c r="O6" s="9"/>
      <c r="P6" s="9">
        <v>500</v>
      </c>
      <c r="Q6" s="15"/>
      <c r="S6" s="4"/>
      <c r="U6" s="4"/>
      <c r="W6" s="4"/>
      <c r="Y6" s="4"/>
    </row>
    <row r="7" spans="1:26" x14ac:dyDescent="0.25">
      <c r="A7" s="4" t="s">
        <v>580</v>
      </c>
      <c r="B7" s="4"/>
      <c r="C7" s="4" t="s">
        <v>585</v>
      </c>
      <c r="D7" s="4"/>
      <c r="E7" s="4"/>
      <c r="F7" s="4"/>
      <c r="G7" s="4"/>
      <c r="H7" s="4"/>
      <c r="I7" s="4"/>
      <c r="J7" s="5"/>
      <c r="K7" s="4"/>
      <c r="L7" s="4"/>
      <c r="M7" s="4"/>
      <c r="N7" s="7">
        <f>ROUND(SUM(V5:V6),5)</f>
        <v>0</v>
      </c>
      <c r="O7" s="7">
        <f>ROUND(SUM(X5:X6),5)</f>
        <v>0</v>
      </c>
      <c r="P7" s="7">
        <f>P6</f>
        <v>500</v>
      </c>
      <c r="S7" s="4"/>
      <c r="U7" s="4"/>
      <c r="W7" s="4"/>
      <c r="Y7" s="4"/>
    </row>
    <row r="8" spans="1:26" x14ac:dyDescent="0.25">
      <c r="A8" s="4" t="s">
        <v>580</v>
      </c>
      <c r="B8" s="1"/>
      <c r="C8" s="1" t="s">
        <v>586</v>
      </c>
      <c r="D8" s="1"/>
      <c r="E8" s="1"/>
      <c r="F8" s="1"/>
      <c r="G8" s="1"/>
      <c r="H8" s="1"/>
      <c r="I8" s="1"/>
      <c r="J8" s="2"/>
      <c r="K8" s="1"/>
      <c r="L8" s="1"/>
      <c r="M8" s="1"/>
      <c r="N8" s="3"/>
      <c r="O8" s="3"/>
      <c r="P8" s="3"/>
      <c r="S8" s="1"/>
      <c r="U8" s="1"/>
      <c r="W8" s="1"/>
      <c r="Y8" s="1"/>
    </row>
    <row r="9" spans="1:26" ht="15.75" thickBot="1" x14ac:dyDescent="0.3">
      <c r="A9" s="4" t="s">
        <v>580</v>
      </c>
      <c r="B9" s="10"/>
      <c r="C9" s="10"/>
      <c r="D9" s="10"/>
      <c r="E9" s="10"/>
      <c r="F9" s="4"/>
      <c r="G9" s="4" t="s">
        <v>94</v>
      </c>
      <c r="H9" s="5">
        <v>43738</v>
      </c>
      <c r="I9" s="4" t="s">
        <v>587</v>
      </c>
      <c r="K9" s="4" t="s">
        <v>588</v>
      </c>
      <c r="M9" s="4" t="s">
        <v>584</v>
      </c>
      <c r="N9" s="9">
        <v>409</v>
      </c>
      <c r="O9" s="9"/>
      <c r="P9" s="9">
        <v>409</v>
      </c>
      <c r="Q9" s="15"/>
      <c r="S9" s="4"/>
      <c r="U9" s="4"/>
      <c r="W9" s="4"/>
      <c r="Y9" s="4"/>
    </row>
    <row r="10" spans="1:26" x14ac:dyDescent="0.25">
      <c r="A10" s="4" t="s">
        <v>580</v>
      </c>
      <c r="B10" s="4"/>
      <c r="C10" s="4" t="s">
        <v>589</v>
      </c>
      <c r="D10" s="4"/>
      <c r="E10" s="4"/>
      <c r="F10" s="4"/>
      <c r="G10" s="4"/>
      <c r="H10" s="4"/>
      <c r="I10" s="4"/>
      <c r="J10" s="5"/>
      <c r="K10" s="4"/>
      <c r="L10" s="4"/>
      <c r="M10" s="4"/>
      <c r="N10" s="7">
        <f>ROUND(SUM(N8:N9),5)</f>
        <v>409</v>
      </c>
      <c r="O10" s="7">
        <f>ROUND(SUM(O8:O9),5)</f>
        <v>0</v>
      </c>
      <c r="P10" s="7">
        <f>P9</f>
        <v>409</v>
      </c>
      <c r="S10" s="4"/>
      <c r="T10" s="4"/>
      <c r="U10" s="4"/>
      <c r="W10" s="4"/>
      <c r="Y10" s="4"/>
    </row>
    <row r="11" spans="1:26" x14ac:dyDescent="0.25">
      <c r="A11" s="1"/>
      <c r="B11" s="4"/>
      <c r="C11" s="4"/>
      <c r="D11" s="4"/>
      <c r="E11" s="4"/>
      <c r="F11" s="4"/>
      <c r="G11" s="4"/>
      <c r="H11" s="5"/>
      <c r="I11" s="4"/>
      <c r="J11" s="4"/>
      <c r="K11" s="4"/>
      <c r="L11" s="4"/>
      <c r="M11" s="4"/>
      <c r="N11" s="7"/>
      <c r="O11" s="7"/>
    </row>
    <row r="12" spans="1:26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3"/>
      <c r="O12" s="3"/>
      <c r="P12" s="3"/>
    </row>
    <row r="13" spans="1:26" x14ac:dyDescent="0.25">
      <c r="A13" s="1"/>
      <c r="B13" s="4"/>
      <c r="C13" s="4"/>
      <c r="D13" s="4"/>
      <c r="E13" s="4"/>
      <c r="F13" s="4"/>
      <c r="G13" s="4"/>
      <c r="H13" s="5"/>
      <c r="I13" s="4"/>
      <c r="J13" s="4"/>
      <c r="K13" s="4"/>
      <c r="L13" s="6"/>
      <c r="M13" s="4"/>
      <c r="N13" s="7"/>
      <c r="O13" s="7"/>
      <c r="P13" s="7"/>
    </row>
    <row r="14" spans="1:26" x14ac:dyDescent="0.25">
      <c r="A14" s="4" t="s">
        <v>569</v>
      </c>
      <c r="B14" s="1"/>
      <c r="C14" s="1" t="s">
        <v>581</v>
      </c>
      <c r="D14" s="1"/>
      <c r="E14" s="1"/>
      <c r="F14" s="1"/>
      <c r="G14" s="1"/>
      <c r="H14" s="2"/>
      <c r="I14" s="1"/>
      <c r="J14" s="1"/>
      <c r="K14" s="1"/>
      <c r="L14" s="1"/>
      <c r="M14" s="1"/>
      <c r="N14" s="3"/>
      <c r="O14" s="3"/>
      <c r="P14" s="3"/>
    </row>
    <row r="15" spans="1:26" x14ac:dyDescent="0.25">
      <c r="A15" s="4" t="s">
        <v>569</v>
      </c>
      <c r="B15" s="4"/>
      <c r="C15" s="4"/>
      <c r="D15" s="4"/>
      <c r="E15" s="4"/>
      <c r="F15" s="4"/>
      <c r="G15" s="4" t="s">
        <v>94</v>
      </c>
      <c r="H15" s="5">
        <v>43404</v>
      </c>
      <c r="I15" s="4" t="s">
        <v>499</v>
      </c>
      <c r="J15" s="4"/>
      <c r="K15" s="4" t="s">
        <v>590</v>
      </c>
      <c r="L15" s="6"/>
      <c r="M15" s="4" t="s">
        <v>97</v>
      </c>
      <c r="N15" s="7">
        <v>79.63</v>
      </c>
      <c r="O15" s="7"/>
      <c r="P15" s="7">
        <v>79.63</v>
      </c>
    </row>
    <row r="16" spans="1:26" x14ac:dyDescent="0.25">
      <c r="A16" s="4" t="s">
        <v>569</v>
      </c>
      <c r="B16" s="4"/>
      <c r="C16" s="4"/>
      <c r="D16" s="4"/>
      <c r="E16" s="4"/>
      <c r="F16" s="4"/>
      <c r="G16" s="4" t="s">
        <v>94</v>
      </c>
      <c r="H16" s="5">
        <v>43434</v>
      </c>
      <c r="I16" s="4" t="s">
        <v>591</v>
      </c>
      <c r="J16" s="4"/>
      <c r="K16" s="4" t="s">
        <v>592</v>
      </c>
      <c r="L16" s="6"/>
      <c r="M16" s="4" t="s">
        <v>97</v>
      </c>
      <c r="N16" s="7">
        <v>77.069999999999993</v>
      </c>
      <c r="O16" s="7"/>
      <c r="P16" s="7">
        <v>156.69999999999999</v>
      </c>
    </row>
    <row r="17" spans="1:16" ht="15.75" thickBot="1" x14ac:dyDescent="0.3">
      <c r="A17" s="4" t="s">
        <v>569</v>
      </c>
      <c r="B17" s="4"/>
      <c r="C17" s="4"/>
      <c r="D17" s="4"/>
      <c r="E17" s="4"/>
      <c r="F17" s="4"/>
      <c r="G17" s="4" t="s">
        <v>94</v>
      </c>
      <c r="H17" s="5">
        <v>43465</v>
      </c>
      <c r="I17" s="4" t="s">
        <v>593</v>
      </c>
      <c r="J17" s="4"/>
      <c r="K17" s="4" t="s">
        <v>594</v>
      </c>
      <c r="L17" s="6"/>
      <c r="M17" s="4" t="s">
        <v>97</v>
      </c>
      <c r="N17" s="9">
        <v>79.63</v>
      </c>
      <c r="O17" s="9"/>
      <c r="P17" s="9">
        <v>236.33</v>
      </c>
    </row>
    <row r="18" spans="1:16" x14ac:dyDescent="0.25">
      <c r="A18" s="4" t="s">
        <v>569</v>
      </c>
      <c r="B18" s="4"/>
      <c r="C18" s="4" t="s">
        <v>585</v>
      </c>
      <c r="D18" s="4"/>
      <c r="E18" s="4"/>
      <c r="F18" s="4"/>
      <c r="G18" s="4"/>
      <c r="H18" s="5"/>
      <c r="I18" s="4"/>
      <c r="J18" s="4"/>
      <c r="K18" s="4"/>
      <c r="L18" s="4"/>
      <c r="M18" s="4"/>
      <c r="N18" s="7">
        <f>ROUND(SUM(N14:N17),5)</f>
        <v>236.33</v>
      </c>
      <c r="O18" s="7">
        <f>ROUND(SUM(O14:O17),5)</f>
        <v>0</v>
      </c>
      <c r="P18" s="7">
        <f>P17</f>
        <v>236.33</v>
      </c>
    </row>
    <row r="19" spans="1:16" x14ac:dyDescent="0.25">
      <c r="A19" s="4" t="s">
        <v>569</v>
      </c>
      <c r="B19" s="1"/>
      <c r="C19" s="1" t="s">
        <v>586</v>
      </c>
      <c r="D19" s="1"/>
      <c r="E19" s="1"/>
      <c r="F19" s="1"/>
      <c r="G19" s="1"/>
      <c r="H19" s="2"/>
      <c r="I19" s="1"/>
      <c r="J19" s="1"/>
      <c r="K19" s="1"/>
      <c r="L19" s="1"/>
      <c r="M19" s="1"/>
      <c r="N19" s="3"/>
      <c r="O19" s="3"/>
      <c r="P19" s="3"/>
    </row>
    <row r="20" spans="1:16" x14ac:dyDescent="0.25">
      <c r="A20" s="4" t="s">
        <v>569</v>
      </c>
      <c r="B20" s="4"/>
      <c r="C20" s="4"/>
      <c r="D20" s="4"/>
      <c r="E20" s="4"/>
      <c r="F20" s="4"/>
      <c r="G20" s="4" t="s">
        <v>94</v>
      </c>
      <c r="H20" s="5">
        <v>43404</v>
      </c>
      <c r="I20" s="4" t="s">
        <v>595</v>
      </c>
      <c r="J20" s="4"/>
      <c r="K20" s="4" t="s">
        <v>596</v>
      </c>
      <c r="L20" s="6"/>
      <c r="M20" s="4" t="s">
        <v>110</v>
      </c>
      <c r="N20" s="7">
        <v>203.07</v>
      </c>
      <c r="O20" s="7"/>
      <c r="P20" s="7">
        <v>203.07</v>
      </c>
    </row>
    <row r="21" spans="1:16" x14ac:dyDescent="0.25">
      <c r="A21" s="4" t="s">
        <v>569</v>
      </c>
      <c r="B21" s="4"/>
      <c r="C21" s="4"/>
      <c r="D21" s="4"/>
      <c r="E21" s="4"/>
      <c r="F21" s="4"/>
      <c r="G21" s="4" t="s">
        <v>94</v>
      </c>
      <c r="H21" s="5">
        <v>43434</v>
      </c>
      <c r="I21" s="4" t="s">
        <v>264</v>
      </c>
      <c r="J21" s="4"/>
      <c r="K21" s="4" t="s">
        <v>597</v>
      </c>
      <c r="L21" s="6"/>
      <c r="M21" s="4" t="s">
        <v>110</v>
      </c>
      <c r="N21" s="7">
        <v>196.52</v>
      </c>
      <c r="O21" s="7"/>
      <c r="P21" s="7">
        <v>399.59</v>
      </c>
    </row>
    <row r="22" spans="1:16" ht="15.75" thickBot="1" x14ac:dyDescent="0.3">
      <c r="A22" s="4" t="s">
        <v>569</v>
      </c>
      <c r="B22" s="4"/>
      <c r="C22" s="4"/>
      <c r="D22" s="4"/>
      <c r="E22" s="4"/>
      <c r="F22" s="4"/>
      <c r="G22" s="4" t="s">
        <v>94</v>
      </c>
      <c r="H22" s="5">
        <v>43465</v>
      </c>
      <c r="I22" s="4" t="s">
        <v>266</v>
      </c>
      <c r="J22" s="4"/>
      <c r="K22" s="4" t="s">
        <v>598</v>
      </c>
      <c r="L22" s="6"/>
      <c r="M22" s="4" t="s">
        <v>110</v>
      </c>
      <c r="N22" s="9">
        <v>203.07</v>
      </c>
      <c r="O22" s="9"/>
      <c r="P22" s="9">
        <v>602.66</v>
      </c>
    </row>
    <row r="23" spans="1:16" x14ac:dyDescent="0.25">
      <c r="A23" s="4" t="s">
        <v>569</v>
      </c>
      <c r="B23" s="4"/>
      <c r="C23" s="4" t="s">
        <v>589</v>
      </c>
      <c r="D23" s="4"/>
      <c r="E23" s="4"/>
      <c r="F23" s="4"/>
      <c r="G23" s="4"/>
      <c r="H23" s="5"/>
      <c r="I23" s="4"/>
      <c r="J23" s="4"/>
      <c r="K23" s="4"/>
      <c r="L23" s="4"/>
      <c r="M23" s="4"/>
      <c r="N23" s="7">
        <f>ROUND(SUM(N19:N22),5)</f>
        <v>602.66</v>
      </c>
      <c r="O23" s="7">
        <f>ROUND(SUM(O19:O22),5)</f>
        <v>0</v>
      </c>
      <c r="P23" s="7">
        <f>P22</f>
        <v>602.66</v>
      </c>
    </row>
    <row r="24" spans="1:16" x14ac:dyDescent="0.25">
      <c r="A24" s="4"/>
      <c r="B24" s="4"/>
      <c r="C24" s="4"/>
      <c r="D24" s="4"/>
      <c r="E24" s="4"/>
      <c r="F24" s="4"/>
      <c r="G24" s="4"/>
      <c r="H24" s="5"/>
      <c r="I24" s="4"/>
      <c r="J24" s="4"/>
      <c r="K24" s="4"/>
      <c r="L24" s="4"/>
      <c r="M24" s="4"/>
      <c r="N24" s="7"/>
      <c r="O24" s="7"/>
      <c r="P24" s="7"/>
    </row>
    <row r="25" spans="1:16" x14ac:dyDescent="0.25">
      <c r="A25" s="4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3"/>
      <c r="O25" s="3"/>
      <c r="P25" s="3"/>
    </row>
    <row r="26" spans="1:16" x14ac:dyDescent="0.25">
      <c r="A26" s="4"/>
      <c r="B26" s="4"/>
      <c r="C26" s="4"/>
      <c r="D26" s="4"/>
      <c r="E26" s="4"/>
      <c r="F26" s="4"/>
      <c r="G26" s="4"/>
      <c r="H26" s="5"/>
      <c r="I26" s="4"/>
      <c r="J26" s="4"/>
      <c r="K26" s="4"/>
      <c r="L26" s="6"/>
      <c r="M26" s="4"/>
      <c r="N26" s="7"/>
      <c r="O26" s="7"/>
      <c r="P26" s="7"/>
    </row>
    <row r="27" spans="1:16" x14ac:dyDescent="0.25">
      <c r="A27" s="4" t="s">
        <v>569</v>
      </c>
      <c r="B27" s="1"/>
      <c r="C27" s="1" t="s">
        <v>581</v>
      </c>
      <c r="D27" s="1"/>
      <c r="E27" s="1"/>
      <c r="F27" s="1"/>
      <c r="G27" s="1"/>
      <c r="H27" s="2"/>
      <c r="I27" s="1"/>
      <c r="J27" s="1"/>
      <c r="K27" s="1"/>
      <c r="L27" s="11"/>
      <c r="M27" s="1"/>
      <c r="N27" s="3"/>
      <c r="O27" s="3"/>
      <c r="P27" s="3"/>
    </row>
    <row r="28" spans="1:16" x14ac:dyDescent="0.25">
      <c r="A28" s="4" t="s">
        <v>569</v>
      </c>
      <c r="B28" s="4"/>
      <c r="C28" s="4"/>
      <c r="D28" s="4"/>
      <c r="E28" s="4"/>
      <c r="F28" s="4"/>
      <c r="G28" s="4" t="s">
        <v>94</v>
      </c>
      <c r="H28" s="5">
        <v>43496</v>
      </c>
      <c r="I28" s="4" t="s">
        <v>268</v>
      </c>
      <c r="J28" s="4"/>
      <c r="K28" s="4" t="s">
        <v>599</v>
      </c>
      <c r="L28" s="12"/>
      <c r="M28" s="4" t="s">
        <v>97</v>
      </c>
      <c r="N28" s="7">
        <v>79.63</v>
      </c>
      <c r="O28" s="7"/>
      <c r="P28" s="7">
        <v>79.63</v>
      </c>
    </row>
    <row r="29" spans="1:16" x14ac:dyDescent="0.25">
      <c r="A29" s="4" t="s">
        <v>569</v>
      </c>
      <c r="B29" s="4"/>
      <c r="C29" s="4"/>
      <c r="D29" s="4"/>
      <c r="E29" s="4"/>
      <c r="F29" s="4"/>
      <c r="G29" s="4" t="s">
        <v>94</v>
      </c>
      <c r="H29" s="5">
        <v>43524</v>
      </c>
      <c r="I29" s="4" t="s">
        <v>513</v>
      </c>
      <c r="J29" s="4"/>
      <c r="K29" s="4" t="s">
        <v>600</v>
      </c>
      <c r="L29" s="12"/>
      <c r="M29" s="4" t="s">
        <v>97</v>
      </c>
      <c r="N29" s="7">
        <v>71.930000000000007</v>
      </c>
      <c r="O29" s="7"/>
      <c r="P29" s="7">
        <v>151.56</v>
      </c>
    </row>
    <row r="30" spans="1:16" x14ac:dyDescent="0.25">
      <c r="A30" s="4" t="s">
        <v>569</v>
      </c>
      <c r="B30" s="4"/>
      <c r="C30" s="4"/>
      <c r="D30" s="4"/>
      <c r="E30" s="4"/>
      <c r="F30" s="4"/>
      <c r="G30" s="4" t="s">
        <v>94</v>
      </c>
      <c r="H30" s="5">
        <v>43555</v>
      </c>
      <c r="I30" s="4" t="s">
        <v>518</v>
      </c>
      <c r="J30" s="4"/>
      <c r="K30" s="4" t="s">
        <v>601</v>
      </c>
      <c r="L30" s="12"/>
      <c r="M30" s="4" t="s">
        <v>97</v>
      </c>
      <c r="N30" s="7">
        <v>79.63</v>
      </c>
      <c r="O30" s="7"/>
      <c r="P30" s="7">
        <v>231.19</v>
      </c>
    </row>
    <row r="31" spans="1:16" x14ac:dyDescent="0.25">
      <c r="A31" s="4" t="s">
        <v>569</v>
      </c>
      <c r="B31" s="4"/>
      <c r="C31" s="4"/>
      <c r="D31" s="4"/>
      <c r="E31" s="4"/>
      <c r="F31" s="4"/>
      <c r="G31" s="4" t="s">
        <v>94</v>
      </c>
      <c r="H31" s="5">
        <v>43585</v>
      </c>
      <c r="I31" s="4" t="s">
        <v>602</v>
      </c>
      <c r="J31" s="4"/>
      <c r="K31" s="4" t="s">
        <v>603</v>
      </c>
      <c r="L31" s="12"/>
      <c r="M31" s="4" t="s">
        <v>97</v>
      </c>
      <c r="N31" s="7">
        <v>77.069999999999993</v>
      </c>
      <c r="O31" s="7"/>
      <c r="P31" s="7">
        <v>308.26</v>
      </c>
    </row>
    <row r="32" spans="1:16" x14ac:dyDescent="0.25">
      <c r="A32" s="4" t="s">
        <v>569</v>
      </c>
      <c r="B32" s="4"/>
      <c r="C32" s="4"/>
      <c r="D32" s="4"/>
      <c r="E32" s="4"/>
      <c r="F32" s="4"/>
      <c r="G32" s="4" t="s">
        <v>94</v>
      </c>
      <c r="H32" s="5">
        <v>43616</v>
      </c>
      <c r="I32" s="4" t="s">
        <v>604</v>
      </c>
      <c r="J32" s="4"/>
      <c r="K32" s="4" t="s">
        <v>605</v>
      </c>
      <c r="L32" s="12"/>
      <c r="M32" s="4" t="s">
        <v>97</v>
      </c>
      <c r="N32" s="7">
        <v>79.63</v>
      </c>
      <c r="O32" s="7"/>
      <c r="P32" s="7">
        <v>387.89</v>
      </c>
    </row>
    <row r="33" spans="1:17" x14ac:dyDescent="0.25">
      <c r="A33" s="4" t="s">
        <v>569</v>
      </c>
      <c r="B33" s="4"/>
      <c r="C33" s="4"/>
      <c r="D33" s="4"/>
      <c r="E33" s="4"/>
      <c r="F33" s="4"/>
      <c r="G33" s="4" t="s">
        <v>94</v>
      </c>
      <c r="H33" s="5">
        <v>43646</v>
      </c>
      <c r="I33" s="4" t="s">
        <v>606</v>
      </c>
      <c r="J33" s="4"/>
      <c r="K33" s="4" t="s">
        <v>607</v>
      </c>
      <c r="L33" s="12"/>
      <c r="M33" s="4" t="s">
        <v>97</v>
      </c>
      <c r="N33" s="7">
        <v>77.069999999999993</v>
      </c>
      <c r="O33" s="7"/>
      <c r="P33" s="7">
        <v>464.96</v>
      </c>
    </row>
    <row r="34" spans="1:17" x14ac:dyDescent="0.25">
      <c r="A34" s="4" t="s">
        <v>569</v>
      </c>
      <c r="B34" s="4"/>
      <c r="C34" s="4"/>
      <c r="D34" s="4"/>
      <c r="E34" s="4"/>
      <c r="F34" s="4"/>
      <c r="G34" s="4" t="s">
        <v>94</v>
      </c>
      <c r="H34" s="5">
        <v>43677</v>
      </c>
      <c r="I34" s="4" t="s">
        <v>608</v>
      </c>
      <c r="J34" s="4"/>
      <c r="K34" s="4" t="s">
        <v>609</v>
      </c>
      <c r="L34" s="12"/>
      <c r="M34" s="4" t="s">
        <v>97</v>
      </c>
      <c r="N34" s="7">
        <v>79.63</v>
      </c>
      <c r="O34" s="7"/>
      <c r="P34" s="7">
        <v>544.59</v>
      </c>
    </row>
    <row r="35" spans="1:17" x14ac:dyDescent="0.25">
      <c r="A35" s="4" t="s">
        <v>569</v>
      </c>
      <c r="B35" s="4"/>
      <c r="C35" s="4"/>
      <c r="D35" s="4"/>
      <c r="E35" s="4"/>
      <c r="F35" s="4"/>
      <c r="G35" s="4" t="s">
        <v>94</v>
      </c>
      <c r="H35" s="5">
        <v>43708</v>
      </c>
      <c r="I35" s="4" t="s">
        <v>610</v>
      </c>
      <c r="J35" s="4"/>
      <c r="K35" s="4" t="s">
        <v>611</v>
      </c>
      <c r="L35" s="12"/>
      <c r="M35" s="4" t="s">
        <v>97</v>
      </c>
      <c r="N35" s="7">
        <v>79.64</v>
      </c>
      <c r="O35" s="7"/>
      <c r="P35" s="7">
        <v>624.23</v>
      </c>
    </row>
    <row r="36" spans="1:17" ht="15.75" thickBot="1" x14ac:dyDescent="0.3">
      <c r="A36" s="4" t="s">
        <v>569</v>
      </c>
      <c r="B36" s="4"/>
      <c r="C36" s="4"/>
      <c r="D36" s="4"/>
      <c r="E36" s="4"/>
      <c r="F36" s="4"/>
      <c r="G36" s="4" t="s">
        <v>94</v>
      </c>
      <c r="H36" s="5">
        <v>43738</v>
      </c>
      <c r="I36" s="4" t="s">
        <v>612</v>
      </c>
      <c r="J36" s="4"/>
      <c r="K36" s="4" t="s">
        <v>613</v>
      </c>
      <c r="L36" s="12"/>
      <c r="M36" s="4" t="s">
        <v>97</v>
      </c>
      <c r="N36" s="9">
        <v>97.65</v>
      </c>
      <c r="O36" s="9"/>
      <c r="P36" s="9">
        <v>721.88</v>
      </c>
    </row>
    <row r="37" spans="1:17" x14ac:dyDescent="0.25">
      <c r="A37" s="4" t="s">
        <v>569</v>
      </c>
      <c r="B37" s="4"/>
      <c r="C37" s="4" t="s">
        <v>585</v>
      </c>
      <c r="D37" s="4"/>
      <c r="E37" s="4"/>
      <c r="F37" s="4"/>
      <c r="G37" s="4"/>
      <c r="H37" s="5"/>
      <c r="I37" s="4"/>
      <c r="J37" s="4"/>
      <c r="K37" s="4"/>
      <c r="L37" s="13"/>
      <c r="M37" s="4"/>
      <c r="N37" s="7">
        <f>ROUND(SUM(N27:N36),5)</f>
        <v>721.88</v>
      </c>
      <c r="O37" s="7">
        <f>ROUND(SUM(O27:O36),5)</f>
        <v>0</v>
      </c>
      <c r="P37" s="7">
        <f>P36</f>
        <v>721.88</v>
      </c>
    </row>
    <row r="38" spans="1:17" x14ac:dyDescent="0.25">
      <c r="A38" s="4" t="s">
        <v>569</v>
      </c>
      <c r="B38" s="1"/>
      <c r="C38" s="1" t="s">
        <v>586</v>
      </c>
      <c r="D38" s="1"/>
      <c r="E38" s="1"/>
      <c r="F38" s="1"/>
      <c r="G38" s="1"/>
      <c r="H38" s="2"/>
      <c r="I38" s="1"/>
      <c r="J38" s="1"/>
      <c r="K38" s="1"/>
      <c r="L38" s="11"/>
      <c r="M38" s="1"/>
      <c r="N38" s="3"/>
      <c r="O38" s="3"/>
      <c r="P38" s="3"/>
    </row>
    <row r="39" spans="1:17" x14ac:dyDescent="0.25">
      <c r="A39" s="4" t="s">
        <v>569</v>
      </c>
      <c r="B39" s="4"/>
      <c r="C39" s="4"/>
      <c r="D39" s="4"/>
      <c r="E39" s="4"/>
      <c r="F39" s="4"/>
      <c r="G39" s="4" t="s">
        <v>94</v>
      </c>
      <c r="H39" s="5">
        <v>43496</v>
      </c>
      <c r="I39" s="4" t="s">
        <v>614</v>
      </c>
      <c r="J39" s="4"/>
      <c r="K39" s="4" t="s">
        <v>615</v>
      </c>
      <c r="L39" s="12"/>
      <c r="M39" s="4" t="s">
        <v>110</v>
      </c>
      <c r="N39" s="7">
        <v>203.07</v>
      </c>
      <c r="O39" s="7"/>
      <c r="P39" s="7">
        <v>203.07</v>
      </c>
    </row>
    <row r="40" spans="1:17" x14ac:dyDescent="0.25">
      <c r="A40" s="4" t="s">
        <v>569</v>
      </c>
      <c r="B40" s="4"/>
      <c r="C40" s="4"/>
      <c r="D40" s="4"/>
      <c r="E40" s="4"/>
      <c r="F40" s="4"/>
      <c r="G40" s="4" t="s">
        <v>94</v>
      </c>
      <c r="H40" s="5">
        <v>43524</v>
      </c>
      <c r="I40" s="4" t="s">
        <v>616</v>
      </c>
      <c r="J40" s="4"/>
      <c r="K40" s="4" t="s">
        <v>617</v>
      </c>
      <c r="L40" s="12"/>
      <c r="M40" s="4" t="s">
        <v>110</v>
      </c>
      <c r="N40" s="7">
        <v>183.42</v>
      </c>
      <c r="O40" s="7"/>
      <c r="P40" s="7">
        <v>386.49</v>
      </c>
    </row>
    <row r="41" spans="1:17" x14ac:dyDescent="0.25">
      <c r="A41" s="4" t="s">
        <v>569</v>
      </c>
      <c r="B41" s="4"/>
      <c r="C41" s="4"/>
      <c r="D41" s="4"/>
      <c r="E41" s="4"/>
      <c r="F41" s="4"/>
      <c r="G41" s="4" t="s">
        <v>94</v>
      </c>
      <c r="H41" s="5">
        <v>43555</v>
      </c>
      <c r="I41" s="4" t="s">
        <v>618</v>
      </c>
      <c r="J41" s="4"/>
      <c r="K41" s="4" t="s">
        <v>619</v>
      </c>
      <c r="L41" s="12"/>
      <c r="M41" s="4" t="s">
        <v>110</v>
      </c>
      <c r="N41" s="7">
        <v>203.07</v>
      </c>
      <c r="O41" s="7"/>
      <c r="P41" s="7">
        <v>589.55999999999995</v>
      </c>
    </row>
    <row r="42" spans="1:17" x14ac:dyDescent="0.25">
      <c r="A42" s="4" t="s">
        <v>569</v>
      </c>
      <c r="B42" s="4"/>
      <c r="C42" s="4"/>
      <c r="D42" s="4"/>
      <c r="E42" s="4"/>
      <c r="F42" s="4"/>
      <c r="G42" s="4" t="s">
        <v>94</v>
      </c>
      <c r="H42" s="5">
        <v>43585</v>
      </c>
      <c r="I42" s="4" t="s">
        <v>620</v>
      </c>
      <c r="J42" s="4"/>
      <c r="K42" s="4" t="s">
        <v>621</v>
      </c>
      <c r="L42" s="12"/>
      <c r="M42" s="4" t="s">
        <v>110</v>
      </c>
      <c r="N42" s="7">
        <v>196.52</v>
      </c>
      <c r="O42" s="7"/>
      <c r="P42" s="7">
        <v>786.08</v>
      </c>
    </row>
    <row r="43" spans="1:17" x14ac:dyDescent="0.25">
      <c r="A43" s="4" t="s">
        <v>569</v>
      </c>
      <c r="B43" s="4"/>
      <c r="C43" s="4"/>
      <c r="D43" s="4"/>
      <c r="E43" s="4"/>
      <c r="F43" s="4"/>
      <c r="G43" s="4" t="s">
        <v>94</v>
      </c>
      <c r="H43" s="5">
        <v>43616</v>
      </c>
      <c r="I43" s="4" t="s">
        <v>622</v>
      </c>
      <c r="J43" s="4"/>
      <c r="K43" s="4" t="s">
        <v>623</v>
      </c>
      <c r="L43" s="12"/>
      <c r="M43" s="4" t="s">
        <v>110</v>
      </c>
      <c r="N43" s="7">
        <v>203.07</v>
      </c>
      <c r="O43" s="7"/>
      <c r="P43" s="7">
        <v>989.15</v>
      </c>
    </row>
    <row r="44" spans="1:17" x14ac:dyDescent="0.25">
      <c r="A44" s="4" t="s">
        <v>569</v>
      </c>
      <c r="B44" s="4"/>
      <c r="C44" s="4"/>
      <c r="D44" s="4"/>
      <c r="E44" s="4"/>
      <c r="F44" s="4"/>
      <c r="G44" s="4" t="s">
        <v>94</v>
      </c>
      <c r="H44" s="5">
        <v>43646</v>
      </c>
      <c r="I44" s="4" t="s">
        <v>624</v>
      </c>
      <c r="J44" s="4"/>
      <c r="K44" s="4" t="s">
        <v>625</v>
      </c>
      <c r="L44" s="12"/>
      <c r="M44" s="4" t="s">
        <v>110</v>
      </c>
      <c r="N44" s="7">
        <v>196.52</v>
      </c>
      <c r="O44" s="7"/>
      <c r="P44" s="7">
        <v>1185.67</v>
      </c>
    </row>
    <row r="45" spans="1:17" x14ac:dyDescent="0.25">
      <c r="A45" s="4" t="s">
        <v>569</v>
      </c>
      <c r="B45" s="4"/>
      <c r="C45" s="4"/>
      <c r="D45" s="4"/>
      <c r="E45" s="4"/>
      <c r="F45" s="4"/>
      <c r="G45" s="4" t="s">
        <v>94</v>
      </c>
      <c r="H45" s="5">
        <v>43677</v>
      </c>
      <c r="I45" s="4" t="s">
        <v>626</v>
      </c>
      <c r="J45" s="4"/>
      <c r="K45" s="4" t="s">
        <v>627</v>
      </c>
      <c r="L45" s="12"/>
      <c r="M45" s="4" t="s">
        <v>110</v>
      </c>
      <c r="N45" s="7">
        <v>203.07</v>
      </c>
      <c r="O45" s="7"/>
      <c r="P45" s="7">
        <v>1388.74</v>
      </c>
    </row>
    <row r="46" spans="1:17" x14ac:dyDescent="0.25">
      <c r="A46" s="4" t="s">
        <v>569</v>
      </c>
      <c r="B46" s="4"/>
      <c r="C46" s="4"/>
      <c r="D46" s="4"/>
      <c r="E46" s="4"/>
      <c r="F46" s="4"/>
      <c r="G46" s="4" t="s">
        <v>94</v>
      </c>
      <c r="H46" s="5">
        <v>43708</v>
      </c>
      <c r="I46" s="4" t="s">
        <v>628</v>
      </c>
      <c r="J46" s="4"/>
      <c r="K46" s="4" t="s">
        <v>629</v>
      </c>
      <c r="L46" s="12"/>
      <c r="M46" s="4" t="s">
        <v>110</v>
      </c>
      <c r="N46" s="7">
        <v>203.12</v>
      </c>
      <c r="O46" s="7"/>
      <c r="P46" s="7">
        <v>1591.86</v>
      </c>
    </row>
    <row r="47" spans="1:17" ht="15.75" thickBot="1" x14ac:dyDescent="0.3">
      <c r="A47" s="4" t="s">
        <v>569</v>
      </c>
      <c r="B47" s="4"/>
      <c r="C47" s="4"/>
      <c r="D47" s="4"/>
      <c r="E47" s="4"/>
      <c r="F47" s="4"/>
      <c r="G47" s="4" t="s">
        <v>94</v>
      </c>
      <c r="H47" s="5">
        <v>43738</v>
      </c>
      <c r="I47" s="4" t="s">
        <v>630</v>
      </c>
      <c r="J47" s="4"/>
      <c r="K47" s="4" t="s">
        <v>631</v>
      </c>
      <c r="L47" s="12"/>
      <c r="M47" s="4" t="s">
        <v>110</v>
      </c>
      <c r="N47" s="9">
        <v>239.14</v>
      </c>
      <c r="O47" s="9"/>
      <c r="P47" s="9">
        <v>1831</v>
      </c>
    </row>
    <row r="48" spans="1:17" x14ac:dyDescent="0.25">
      <c r="A48" s="4" t="s">
        <v>569</v>
      </c>
      <c r="B48" s="4"/>
      <c r="C48" s="4" t="s">
        <v>589</v>
      </c>
      <c r="D48" s="4"/>
      <c r="E48" s="4"/>
      <c r="F48" s="4"/>
      <c r="G48" s="4"/>
      <c r="H48" s="5"/>
      <c r="I48" s="4"/>
      <c r="J48" s="4"/>
      <c r="K48" s="4"/>
      <c r="L48" s="13"/>
      <c r="M48" s="4"/>
      <c r="N48" s="7">
        <f>ROUND(SUM(N38:N47),5)</f>
        <v>1831</v>
      </c>
      <c r="O48" s="7">
        <f>ROUND(SUM(O38:O47),5)</f>
        <v>0</v>
      </c>
      <c r="P48" s="7">
        <f>P47</f>
        <v>1831</v>
      </c>
      <c r="Q48" s="14"/>
    </row>
    <row r="49" spans="1:16" x14ac:dyDescent="0.25">
      <c r="A49" s="1"/>
      <c r="B49" s="4"/>
      <c r="C49" s="4"/>
      <c r="D49" s="4"/>
      <c r="E49" s="4"/>
      <c r="F49" s="4"/>
      <c r="G49" s="4"/>
      <c r="H49" s="5"/>
      <c r="I49" s="4"/>
      <c r="J49" s="4"/>
      <c r="K49" s="4"/>
      <c r="L49" s="6"/>
      <c r="M49" s="4"/>
      <c r="N49" s="7"/>
      <c r="O49" s="7"/>
      <c r="P49" s="7"/>
    </row>
    <row r="50" spans="1:16" x14ac:dyDescent="0.25">
      <c r="A50" s="1"/>
      <c r="B50" s="4"/>
      <c r="C50" s="4"/>
      <c r="D50" s="4"/>
      <c r="E50" s="4"/>
      <c r="F50" s="4"/>
      <c r="G50" s="4"/>
      <c r="H50" s="5"/>
      <c r="I50" s="4"/>
      <c r="J50" s="4"/>
      <c r="K50" s="4"/>
      <c r="L50" s="6"/>
      <c r="M50" s="4"/>
      <c r="N50" s="7"/>
      <c r="O50" s="7"/>
      <c r="P50" s="7"/>
    </row>
    <row r="51" spans="1:16" x14ac:dyDescent="0.25">
      <c r="A51" s="1"/>
      <c r="B51" s="4"/>
      <c r="C51" s="4"/>
      <c r="D51" s="4"/>
      <c r="E51" s="4"/>
      <c r="F51" s="4"/>
      <c r="G51" s="4"/>
      <c r="H51" s="5"/>
      <c r="I51" s="4"/>
      <c r="J51" s="4"/>
      <c r="K51" s="4"/>
      <c r="L51" s="6"/>
      <c r="M51" s="4"/>
      <c r="N51" s="7"/>
      <c r="O51" s="7"/>
      <c r="P51" s="7"/>
    </row>
    <row r="52" spans="1:16" x14ac:dyDescent="0.25">
      <c r="A52" s="4" t="s">
        <v>573</v>
      </c>
      <c r="B52" s="1"/>
      <c r="C52" s="1" t="s">
        <v>581</v>
      </c>
      <c r="D52" s="1"/>
      <c r="E52" s="1"/>
      <c r="F52" s="1"/>
      <c r="G52" s="1"/>
      <c r="H52" s="2"/>
      <c r="I52" s="1"/>
      <c r="J52" s="1"/>
      <c r="K52" s="1"/>
      <c r="L52" s="11"/>
      <c r="M52" s="1"/>
      <c r="N52" s="3"/>
      <c r="O52" s="3"/>
      <c r="P52" s="3"/>
    </row>
    <row r="53" spans="1:16" x14ac:dyDescent="0.25">
      <c r="A53" s="4" t="s">
        <v>573</v>
      </c>
      <c r="B53" s="4"/>
      <c r="C53" s="4"/>
      <c r="D53" s="4"/>
      <c r="E53" s="4"/>
      <c r="F53" s="4"/>
      <c r="G53" s="4" t="s">
        <v>94</v>
      </c>
      <c r="H53" s="5">
        <v>43586</v>
      </c>
      <c r="I53" s="4" t="s">
        <v>632</v>
      </c>
      <c r="J53" s="4"/>
      <c r="K53" s="4" t="s">
        <v>206</v>
      </c>
      <c r="L53" s="12"/>
      <c r="M53" s="4" t="s">
        <v>207</v>
      </c>
      <c r="N53" s="7">
        <v>113.77</v>
      </c>
      <c r="O53" s="7"/>
      <c r="P53" s="7">
        <v>113.77</v>
      </c>
    </row>
    <row r="54" spans="1:16" ht="15.75" thickBot="1" x14ac:dyDescent="0.3">
      <c r="A54" s="4" t="s">
        <v>573</v>
      </c>
      <c r="B54" s="4"/>
      <c r="C54" s="4"/>
      <c r="D54" s="4"/>
      <c r="E54" s="4"/>
      <c r="F54" s="4"/>
      <c r="G54" s="4" t="s">
        <v>94</v>
      </c>
      <c r="H54" s="5">
        <v>43738</v>
      </c>
      <c r="I54" s="4" t="s">
        <v>221</v>
      </c>
      <c r="J54" s="4"/>
      <c r="K54" s="4" t="s">
        <v>633</v>
      </c>
      <c r="L54" s="12"/>
      <c r="M54" s="4" t="s">
        <v>97</v>
      </c>
      <c r="N54" s="9">
        <v>147.66</v>
      </c>
      <c r="O54" s="9"/>
      <c r="P54" s="9">
        <v>261.43</v>
      </c>
    </row>
    <row r="55" spans="1:16" x14ac:dyDescent="0.25">
      <c r="A55" s="4" t="s">
        <v>573</v>
      </c>
      <c r="B55" s="4"/>
      <c r="C55" s="4" t="s">
        <v>585</v>
      </c>
      <c r="D55" s="4"/>
      <c r="E55" s="4"/>
      <c r="F55" s="4"/>
      <c r="G55" s="4"/>
      <c r="H55" s="5"/>
      <c r="I55" s="4"/>
      <c r="J55" s="4"/>
      <c r="K55" s="4"/>
      <c r="L55" s="13"/>
      <c r="M55" s="4"/>
      <c r="N55" s="7">
        <f>ROUND(SUM(N52:N54),5)</f>
        <v>261.43</v>
      </c>
      <c r="O55" s="7">
        <f>ROUND(SUM(O52:O54),5)</f>
        <v>0</v>
      </c>
      <c r="P55" s="7">
        <f>P54</f>
        <v>261.43</v>
      </c>
    </row>
    <row r="56" spans="1:16" x14ac:dyDescent="0.25">
      <c r="A56" s="4" t="s">
        <v>573</v>
      </c>
      <c r="B56" s="1"/>
      <c r="C56" s="1" t="s">
        <v>586</v>
      </c>
      <c r="D56" s="1"/>
      <c r="E56" s="1"/>
      <c r="F56" s="1"/>
      <c r="G56" s="1"/>
      <c r="H56" s="2"/>
      <c r="I56" s="1"/>
      <c r="J56" s="1"/>
      <c r="K56" s="1"/>
      <c r="L56" s="11"/>
      <c r="M56" s="1"/>
      <c r="N56" s="3"/>
      <c r="O56" s="3"/>
      <c r="P56" s="3"/>
    </row>
    <row r="57" spans="1:16" x14ac:dyDescent="0.25">
      <c r="A57" s="4" t="s">
        <v>573</v>
      </c>
      <c r="B57" s="4"/>
      <c r="C57" s="4"/>
      <c r="D57" s="4"/>
      <c r="E57" s="4"/>
      <c r="F57" s="4"/>
      <c r="G57" s="4" t="s">
        <v>94</v>
      </c>
      <c r="H57" s="5">
        <v>43646</v>
      </c>
      <c r="I57" s="4" t="s">
        <v>634</v>
      </c>
      <c r="J57" s="4"/>
      <c r="K57" s="4" t="s">
        <v>214</v>
      </c>
      <c r="L57" s="12"/>
      <c r="M57" s="4" t="s">
        <v>212</v>
      </c>
      <c r="N57" s="7">
        <v>154.13</v>
      </c>
      <c r="O57" s="7"/>
      <c r="P57" s="7">
        <v>154.13</v>
      </c>
    </row>
    <row r="58" spans="1:16" x14ac:dyDescent="0.25">
      <c r="A58" s="4" t="s">
        <v>573</v>
      </c>
      <c r="B58" s="4"/>
      <c r="C58" s="4"/>
      <c r="D58" s="4"/>
      <c r="E58" s="4"/>
      <c r="F58" s="4"/>
      <c r="G58" s="4" t="s">
        <v>94</v>
      </c>
      <c r="H58" s="5">
        <v>43677</v>
      </c>
      <c r="I58" s="4" t="s">
        <v>635</v>
      </c>
      <c r="J58" s="4"/>
      <c r="K58" s="4" t="s">
        <v>636</v>
      </c>
      <c r="L58" s="12"/>
      <c r="M58" s="4" t="s">
        <v>110</v>
      </c>
      <c r="N58" s="7">
        <v>1888.56</v>
      </c>
      <c r="O58" s="7"/>
      <c r="P58" s="7">
        <v>2042.69</v>
      </c>
    </row>
    <row r="59" spans="1:16" x14ac:dyDescent="0.25">
      <c r="A59" s="4" t="s">
        <v>573</v>
      </c>
      <c r="B59" s="4"/>
      <c r="C59" s="4"/>
      <c r="D59" s="4"/>
      <c r="E59" s="4"/>
      <c r="F59" s="4"/>
      <c r="G59" s="4" t="s">
        <v>94</v>
      </c>
      <c r="H59" s="5">
        <v>43677</v>
      </c>
      <c r="I59" s="4" t="s">
        <v>637</v>
      </c>
      <c r="J59" s="4"/>
      <c r="K59" s="4" t="s">
        <v>218</v>
      </c>
      <c r="L59" s="12"/>
      <c r="M59" s="4" t="s">
        <v>212</v>
      </c>
      <c r="N59" s="7">
        <v>100.52</v>
      </c>
      <c r="O59" s="7"/>
      <c r="P59" s="7">
        <v>2143.21</v>
      </c>
    </row>
    <row r="60" spans="1:16" x14ac:dyDescent="0.25">
      <c r="A60" s="4" t="s">
        <v>573</v>
      </c>
      <c r="B60" s="4"/>
      <c r="C60" s="4"/>
      <c r="D60" s="4"/>
      <c r="E60" s="4"/>
      <c r="F60" s="4"/>
      <c r="G60" s="4" t="s">
        <v>94</v>
      </c>
      <c r="H60" s="5">
        <v>43678</v>
      </c>
      <c r="I60" s="4" t="s">
        <v>638</v>
      </c>
      <c r="J60" s="4"/>
      <c r="K60" s="4" t="s">
        <v>639</v>
      </c>
      <c r="L60" s="12"/>
      <c r="M60" s="4" t="s">
        <v>212</v>
      </c>
      <c r="N60" s="7">
        <v>3.35</v>
      </c>
      <c r="O60" s="7"/>
      <c r="P60" s="7">
        <v>2146.56</v>
      </c>
    </row>
    <row r="61" spans="1:16" x14ac:dyDescent="0.25">
      <c r="A61" s="4" t="s">
        <v>573</v>
      </c>
      <c r="B61" s="4"/>
      <c r="C61" s="4"/>
      <c r="D61" s="4"/>
      <c r="E61" s="4"/>
      <c r="F61" s="4"/>
      <c r="G61" s="4" t="s">
        <v>94</v>
      </c>
      <c r="H61" s="5">
        <v>43708</v>
      </c>
      <c r="I61" s="4" t="s">
        <v>640</v>
      </c>
      <c r="J61" s="4"/>
      <c r="K61" s="4" t="s">
        <v>641</v>
      </c>
      <c r="L61" s="12"/>
      <c r="M61" s="4" t="s">
        <v>110</v>
      </c>
      <c r="N61" s="7">
        <v>236.08</v>
      </c>
      <c r="O61" s="7"/>
      <c r="P61" s="7">
        <v>2382.64</v>
      </c>
    </row>
    <row r="62" spans="1:16" x14ac:dyDescent="0.25">
      <c r="A62" s="4" t="s">
        <v>573</v>
      </c>
      <c r="B62" s="4"/>
      <c r="C62" s="4"/>
      <c r="D62" s="4"/>
      <c r="E62" s="4"/>
      <c r="F62" s="4"/>
      <c r="G62" s="4" t="s">
        <v>94</v>
      </c>
      <c r="H62" s="5">
        <v>43708</v>
      </c>
      <c r="I62" s="4" t="s">
        <v>642</v>
      </c>
      <c r="J62" s="4"/>
      <c r="K62" s="4" t="s">
        <v>643</v>
      </c>
      <c r="L62" s="12"/>
      <c r="M62" s="4" t="s">
        <v>212</v>
      </c>
      <c r="N62" s="7">
        <v>103.87</v>
      </c>
      <c r="O62" s="7"/>
      <c r="P62" s="7">
        <v>2486.5100000000002</v>
      </c>
    </row>
    <row r="63" spans="1:16" x14ac:dyDescent="0.25">
      <c r="A63" s="4" t="s">
        <v>573</v>
      </c>
      <c r="B63" s="4"/>
      <c r="C63" s="4"/>
      <c r="D63" s="4"/>
      <c r="E63" s="4"/>
      <c r="F63" s="4"/>
      <c r="G63" s="4" t="s">
        <v>94</v>
      </c>
      <c r="H63" s="5">
        <v>43738</v>
      </c>
      <c r="I63" s="4" t="s">
        <v>476</v>
      </c>
      <c r="J63" s="4"/>
      <c r="K63" s="4" t="s">
        <v>644</v>
      </c>
      <c r="L63" s="12"/>
      <c r="M63" s="4" t="s">
        <v>110</v>
      </c>
      <c r="N63" s="7">
        <v>361.61</v>
      </c>
      <c r="O63" s="7"/>
      <c r="P63" s="7">
        <v>2848.12</v>
      </c>
    </row>
    <row r="64" spans="1:16" ht="15.75" thickBot="1" x14ac:dyDescent="0.3">
      <c r="A64" s="4" t="s">
        <v>573</v>
      </c>
      <c r="B64" s="4"/>
      <c r="C64" s="4"/>
      <c r="D64" s="4"/>
      <c r="E64" s="4"/>
      <c r="F64" s="4"/>
      <c r="G64" s="4" t="s">
        <v>94</v>
      </c>
      <c r="H64" s="5">
        <v>43738</v>
      </c>
      <c r="I64" s="4" t="s">
        <v>645</v>
      </c>
      <c r="J64" s="4"/>
      <c r="K64" s="4" t="s">
        <v>646</v>
      </c>
      <c r="L64" s="12"/>
      <c r="M64" s="4" t="s">
        <v>212</v>
      </c>
      <c r="N64" s="9">
        <v>100.52</v>
      </c>
      <c r="O64" s="9"/>
      <c r="P64" s="9">
        <v>2948.64</v>
      </c>
    </row>
    <row r="65" spans="1:17" x14ac:dyDescent="0.25">
      <c r="A65" s="4" t="s">
        <v>573</v>
      </c>
      <c r="B65" s="4"/>
      <c r="C65" s="4" t="s">
        <v>589</v>
      </c>
      <c r="D65" s="4"/>
      <c r="E65" s="4"/>
      <c r="F65" s="4"/>
      <c r="G65" s="4"/>
      <c r="H65" s="5"/>
      <c r="I65" s="4"/>
      <c r="J65" s="4"/>
      <c r="K65" s="4"/>
      <c r="L65" s="13"/>
      <c r="M65" s="4"/>
      <c r="N65" s="7">
        <f>ROUND(SUM(N56:N64),5)</f>
        <v>2948.64</v>
      </c>
      <c r="O65" s="7">
        <f>ROUND(SUM(O56:O64),5)</f>
        <v>0</v>
      </c>
      <c r="P65" s="7">
        <f>P64</f>
        <v>2948.64</v>
      </c>
      <c r="Q65" s="14"/>
    </row>
    <row r="66" spans="1:17" x14ac:dyDescent="0.25">
      <c r="A66" s="4"/>
      <c r="B66" s="4"/>
      <c r="C66" s="4"/>
      <c r="D66" s="4"/>
      <c r="E66" s="4"/>
      <c r="F66" s="4"/>
      <c r="G66" s="4"/>
      <c r="H66" s="5"/>
      <c r="I66" s="4"/>
      <c r="J66" s="4"/>
      <c r="K66" s="4"/>
      <c r="L66" s="6"/>
      <c r="M66" s="4"/>
      <c r="N66" s="7"/>
      <c r="O66" s="7"/>
      <c r="P66" s="7"/>
    </row>
    <row r="67" spans="1:17" x14ac:dyDescent="0.25">
      <c r="A67" s="4"/>
      <c r="B67" s="4"/>
      <c r="C67" s="4"/>
      <c r="D67" s="4"/>
      <c r="E67" s="4"/>
      <c r="F67" s="4"/>
      <c r="G67" s="4"/>
      <c r="H67" s="5"/>
      <c r="I67" s="4"/>
      <c r="J67" s="4"/>
      <c r="K67" s="4"/>
      <c r="L67" s="4"/>
      <c r="M67" s="4"/>
      <c r="N67" s="7"/>
      <c r="O67" s="7"/>
      <c r="P67" s="7"/>
    </row>
    <row r="69" spans="1:17" x14ac:dyDescent="0.25">
      <c r="A69" s="4" t="s">
        <v>62</v>
      </c>
      <c r="B69" s="1"/>
      <c r="C69" s="1" t="s">
        <v>581</v>
      </c>
      <c r="D69" s="1"/>
      <c r="E69" s="1"/>
      <c r="F69" s="1"/>
      <c r="G69" s="1"/>
      <c r="H69" s="2"/>
      <c r="I69" s="1"/>
      <c r="J69" s="1"/>
      <c r="K69" s="1"/>
      <c r="L69" s="11"/>
      <c r="M69" s="1"/>
      <c r="N69" s="3"/>
      <c r="O69" s="3"/>
      <c r="P69" s="3"/>
    </row>
    <row r="70" spans="1:17" x14ac:dyDescent="0.25">
      <c r="A70" s="4" t="s">
        <v>62</v>
      </c>
      <c r="B70" s="4"/>
      <c r="C70" s="4"/>
      <c r="D70" s="4"/>
      <c r="E70" s="4"/>
      <c r="F70" s="4"/>
      <c r="G70" s="4" t="s">
        <v>94</v>
      </c>
      <c r="H70" s="5">
        <v>43496</v>
      </c>
      <c r="I70" s="4" t="s">
        <v>239</v>
      </c>
      <c r="J70" s="4"/>
      <c r="K70" s="4" t="s">
        <v>240</v>
      </c>
      <c r="L70" s="12"/>
      <c r="M70" s="4" t="s">
        <v>93</v>
      </c>
      <c r="N70" s="7">
        <v>37.69</v>
      </c>
      <c r="O70" s="7"/>
      <c r="P70" s="7">
        <v>37.69</v>
      </c>
    </row>
    <row r="71" spans="1:17" x14ac:dyDescent="0.25">
      <c r="A71" s="4" t="s">
        <v>62</v>
      </c>
      <c r="B71" s="4"/>
      <c r="C71" s="4"/>
      <c r="D71" s="4"/>
      <c r="E71" s="4"/>
      <c r="F71" s="4"/>
      <c r="G71" s="4" t="s">
        <v>94</v>
      </c>
      <c r="H71" s="5">
        <v>43524</v>
      </c>
      <c r="I71" s="4" t="s">
        <v>242</v>
      </c>
      <c r="J71" s="4"/>
      <c r="K71" s="4" t="s">
        <v>243</v>
      </c>
      <c r="L71" s="12"/>
      <c r="M71" s="4" t="s">
        <v>93</v>
      </c>
      <c r="N71" s="7">
        <v>34.04</v>
      </c>
      <c r="O71" s="7"/>
      <c r="P71" s="7">
        <v>71.73</v>
      </c>
    </row>
    <row r="72" spans="1:17" x14ac:dyDescent="0.25">
      <c r="A72" s="4" t="s">
        <v>62</v>
      </c>
      <c r="B72" s="4"/>
      <c r="C72" s="4"/>
      <c r="D72" s="4"/>
      <c r="E72" s="4"/>
      <c r="F72" s="4"/>
      <c r="G72" s="4" t="s">
        <v>94</v>
      </c>
      <c r="H72" s="5">
        <v>43555</v>
      </c>
      <c r="I72" s="4" t="s">
        <v>244</v>
      </c>
      <c r="J72" s="4"/>
      <c r="K72" s="4" t="s">
        <v>245</v>
      </c>
      <c r="L72" s="12"/>
      <c r="M72" s="4" t="s">
        <v>93</v>
      </c>
      <c r="N72" s="7">
        <v>37.69</v>
      </c>
      <c r="O72" s="7"/>
      <c r="P72" s="7">
        <v>109.42</v>
      </c>
    </row>
    <row r="73" spans="1:17" x14ac:dyDescent="0.25">
      <c r="A73" s="4" t="s">
        <v>62</v>
      </c>
      <c r="B73" s="4"/>
      <c r="C73" s="4"/>
      <c r="D73" s="4"/>
      <c r="E73" s="4"/>
      <c r="F73" s="4"/>
      <c r="G73" s="4" t="s">
        <v>94</v>
      </c>
      <c r="H73" s="5">
        <v>43585</v>
      </c>
      <c r="I73" s="4" t="s">
        <v>246</v>
      </c>
      <c r="J73" s="4"/>
      <c r="K73" s="4" t="s">
        <v>247</v>
      </c>
      <c r="L73" s="12"/>
      <c r="M73" s="4" t="s">
        <v>93</v>
      </c>
      <c r="N73" s="7">
        <v>36.47</v>
      </c>
      <c r="O73" s="7"/>
      <c r="P73" s="7">
        <v>145.88999999999999</v>
      </c>
    </row>
    <row r="74" spans="1:17" x14ac:dyDescent="0.25">
      <c r="A74" s="4" t="s">
        <v>62</v>
      </c>
      <c r="B74" s="4"/>
      <c r="C74" s="4"/>
      <c r="D74" s="4"/>
      <c r="E74" s="4"/>
      <c r="F74" s="4"/>
      <c r="G74" s="4" t="s">
        <v>94</v>
      </c>
      <c r="H74" s="5">
        <v>43616</v>
      </c>
      <c r="I74" s="4" t="s">
        <v>248</v>
      </c>
      <c r="J74" s="4"/>
      <c r="K74" s="4" t="s">
        <v>249</v>
      </c>
      <c r="L74" s="12"/>
      <c r="M74" s="4" t="s">
        <v>93</v>
      </c>
      <c r="N74" s="7">
        <v>37.69</v>
      </c>
      <c r="O74" s="7"/>
      <c r="P74" s="7">
        <v>183.58</v>
      </c>
    </row>
    <row r="75" spans="1:17" x14ac:dyDescent="0.25">
      <c r="A75" s="4" t="s">
        <v>62</v>
      </c>
      <c r="B75" s="4"/>
      <c r="C75" s="4"/>
      <c r="D75" s="4"/>
      <c r="E75" s="4"/>
      <c r="F75" s="4"/>
      <c r="G75" s="4" t="s">
        <v>94</v>
      </c>
      <c r="H75" s="5">
        <v>43646</v>
      </c>
      <c r="I75" s="4" t="s">
        <v>250</v>
      </c>
      <c r="J75" s="4"/>
      <c r="K75" s="4" t="s">
        <v>251</v>
      </c>
      <c r="L75" s="12"/>
      <c r="M75" s="4" t="s">
        <v>93</v>
      </c>
      <c r="N75" s="7">
        <v>36.47</v>
      </c>
      <c r="O75" s="7"/>
      <c r="P75" s="7">
        <v>220.05</v>
      </c>
    </row>
    <row r="76" spans="1:17" x14ac:dyDescent="0.25">
      <c r="A76" s="4" t="s">
        <v>62</v>
      </c>
      <c r="B76" s="4"/>
      <c r="C76" s="4"/>
      <c r="D76" s="4"/>
      <c r="E76" s="4"/>
      <c r="F76" s="4"/>
      <c r="G76" s="4" t="s">
        <v>94</v>
      </c>
      <c r="H76" s="5">
        <v>43677</v>
      </c>
      <c r="I76" s="4" t="s">
        <v>252</v>
      </c>
      <c r="J76" s="4"/>
      <c r="K76" s="4" t="s">
        <v>253</v>
      </c>
      <c r="L76" s="12"/>
      <c r="M76" s="4" t="s">
        <v>93</v>
      </c>
      <c r="N76" s="7">
        <v>37.69</v>
      </c>
      <c r="O76" s="7"/>
      <c r="P76" s="7">
        <v>257.74</v>
      </c>
    </row>
    <row r="77" spans="1:17" x14ac:dyDescent="0.25">
      <c r="A77" s="4" t="s">
        <v>62</v>
      </c>
      <c r="B77" s="4"/>
      <c r="C77" s="4"/>
      <c r="D77" s="4"/>
      <c r="E77" s="4"/>
      <c r="F77" s="4"/>
      <c r="G77" s="4" t="s">
        <v>94</v>
      </c>
      <c r="H77" s="5">
        <v>43708</v>
      </c>
      <c r="I77" s="4" t="s">
        <v>254</v>
      </c>
      <c r="J77" s="4"/>
      <c r="K77" s="4" t="s">
        <v>255</v>
      </c>
      <c r="L77" s="12"/>
      <c r="M77" s="4" t="s">
        <v>93</v>
      </c>
      <c r="N77" s="7">
        <v>37.69</v>
      </c>
      <c r="O77" s="7"/>
      <c r="P77" s="7">
        <v>295.43</v>
      </c>
    </row>
    <row r="78" spans="1:17" x14ac:dyDescent="0.25">
      <c r="A78" s="4" t="s">
        <v>62</v>
      </c>
      <c r="B78" s="4"/>
      <c r="C78" s="4"/>
      <c r="D78" s="4"/>
      <c r="E78" s="4"/>
      <c r="F78" s="4"/>
      <c r="G78" s="4" t="s">
        <v>94</v>
      </c>
      <c r="H78" s="5">
        <v>43738</v>
      </c>
      <c r="I78" s="4" t="s">
        <v>256</v>
      </c>
      <c r="J78" s="4"/>
      <c r="K78" s="4" t="s">
        <v>257</v>
      </c>
      <c r="L78" s="12"/>
      <c r="M78" s="4" t="s">
        <v>93</v>
      </c>
      <c r="N78" s="7">
        <v>43.69</v>
      </c>
      <c r="O78" s="7"/>
      <c r="P78" s="7">
        <v>339.12</v>
      </c>
    </row>
    <row r="79" spans="1:17" ht="15.75" thickBot="1" x14ac:dyDescent="0.3">
      <c r="A79" s="4"/>
      <c r="B79" s="4"/>
      <c r="C79" s="4"/>
      <c r="D79" s="4"/>
      <c r="E79" s="4"/>
      <c r="F79" s="4"/>
      <c r="G79" s="4"/>
      <c r="H79" s="5"/>
      <c r="I79" s="4"/>
      <c r="J79" s="4"/>
      <c r="K79" s="4" t="s">
        <v>647</v>
      </c>
      <c r="L79" s="12"/>
      <c r="M79" s="4"/>
      <c r="N79" s="9">
        <f>ROUND(1292.84*166/2241.5,2)</f>
        <v>95.74</v>
      </c>
      <c r="O79" s="9"/>
      <c r="P79" s="9">
        <f>+P78+N79</f>
        <v>434.86</v>
      </c>
    </row>
    <row r="80" spans="1:17" x14ac:dyDescent="0.25">
      <c r="A80" s="4" t="s">
        <v>62</v>
      </c>
      <c r="B80" s="4"/>
      <c r="C80" s="4" t="s">
        <v>585</v>
      </c>
      <c r="D80" s="4"/>
      <c r="E80" s="4"/>
      <c r="F80" s="4"/>
      <c r="G80" s="4"/>
      <c r="H80" s="5"/>
      <c r="I80" s="4"/>
      <c r="J80" s="4"/>
      <c r="K80" s="4"/>
      <c r="L80" s="13"/>
      <c r="M80" s="4"/>
      <c r="N80" s="7">
        <f>ROUND(SUM(N69:N79),5)</f>
        <v>434.86</v>
      </c>
      <c r="O80" s="7">
        <f>ROUND(SUM(O69:O78),5)</f>
        <v>0</v>
      </c>
      <c r="P80" s="7">
        <f>+P79</f>
        <v>434.86</v>
      </c>
    </row>
    <row r="81" spans="1:17" x14ac:dyDescent="0.25">
      <c r="A81" s="4" t="s">
        <v>62</v>
      </c>
      <c r="B81" s="1"/>
      <c r="C81" s="1" t="s">
        <v>586</v>
      </c>
      <c r="D81" s="1"/>
      <c r="E81" s="1"/>
      <c r="F81" s="1"/>
      <c r="G81" s="1"/>
      <c r="H81" s="2"/>
      <c r="I81" s="1"/>
      <c r="J81" s="1"/>
      <c r="K81" s="1"/>
      <c r="L81" s="11"/>
      <c r="M81" s="1"/>
      <c r="N81" s="3"/>
      <c r="O81" s="3"/>
      <c r="P81" s="3"/>
    </row>
    <row r="82" spans="1:17" x14ac:dyDescent="0.25">
      <c r="A82" s="4" t="s">
        <v>62</v>
      </c>
      <c r="B82" s="4"/>
      <c r="C82" s="4"/>
      <c r="D82" s="4"/>
      <c r="E82" s="4"/>
      <c r="F82" s="4"/>
      <c r="G82" s="4" t="s">
        <v>94</v>
      </c>
      <c r="H82" s="5">
        <v>43496</v>
      </c>
      <c r="I82" s="4" t="s">
        <v>258</v>
      </c>
      <c r="J82" s="4"/>
      <c r="K82" s="4" t="s">
        <v>259</v>
      </c>
      <c r="L82" s="12"/>
      <c r="M82" s="4" t="s">
        <v>107</v>
      </c>
      <c r="N82" s="7">
        <v>96.1</v>
      </c>
      <c r="O82" s="7"/>
      <c r="P82" s="7">
        <v>96.1</v>
      </c>
    </row>
    <row r="83" spans="1:17" x14ac:dyDescent="0.25">
      <c r="A83" s="4" t="s">
        <v>62</v>
      </c>
      <c r="B83" s="4"/>
      <c r="C83" s="4"/>
      <c r="D83" s="4"/>
      <c r="E83" s="4"/>
      <c r="F83" s="4"/>
      <c r="G83" s="4" t="s">
        <v>94</v>
      </c>
      <c r="H83" s="5">
        <v>43524</v>
      </c>
      <c r="I83" s="4" t="s">
        <v>260</v>
      </c>
      <c r="J83" s="4"/>
      <c r="K83" s="4" t="s">
        <v>261</v>
      </c>
      <c r="L83" s="12"/>
      <c r="M83" s="4" t="s">
        <v>107</v>
      </c>
      <c r="N83" s="7">
        <v>86.8</v>
      </c>
      <c r="O83" s="7"/>
      <c r="P83" s="7">
        <v>182.9</v>
      </c>
    </row>
    <row r="84" spans="1:17" x14ac:dyDescent="0.25">
      <c r="A84" s="4" t="s">
        <v>62</v>
      </c>
      <c r="B84" s="4"/>
      <c r="C84" s="4"/>
      <c r="D84" s="4"/>
      <c r="E84" s="4"/>
      <c r="F84" s="4"/>
      <c r="G84" s="4" t="s">
        <v>94</v>
      </c>
      <c r="H84" s="5">
        <v>43555</v>
      </c>
      <c r="I84" s="4" t="s">
        <v>262</v>
      </c>
      <c r="J84" s="4"/>
      <c r="K84" s="4" t="s">
        <v>263</v>
      </c>
      <c r="L84" s="12"/>
      <c r="M84" s="4" t="s">
        <v>107</v>
      </c>
      <c r="N84" s="7">
        <v>96.1</v>
      </c>
      <c r="O84" s="7"/>
      <c r="P84" s="7">
        <v>279</v>
      </c>
    </row>
    <row r="85" spans="1:17" x14ac:dyDescent="0.25">
      <c r="A85" s="4" t="s">
        <v>62</v>
      </c>
      <c r="B85" s="4"/>
      <c r="C85" s="4"/>
      <c r="D85" s="4"/>
      <c r="E85" s="4"/>
      <c r="F85" s="4"/>
      <c r="G85" s="4" t="s">
        <v>94</v>
      </c>
      <c r="H85" s="5">
        <v>43585</v>
      </c>
      <c r="I85" s="4" t="s">
        <v>264</v>
      </c>
      <c r="J85" s="4"/>
      <c r="K85" s="4" t="s">
        <v>265</v>
      </c>
      <c r="L85" s="12"/>
      <c r="M85" s="4" t="s">
        <v>107</v>
      </c>
      <c r="N85" s="7">
        <v>93</v>
      </c>
      <c r="O85" s="7"/>
      <c r="P85" s="7">
        <v>372</v>
      </c>
    </row>
    <row r="86" spans="1:17" x14ac:dyDescent="0.25">
      <c r="A86" s="4" t="s">
        <v>62</v>
      </c>
      <c r="B86" s="4"/>
      <c r="C86" s="4"/>
      <c r="D86" s="4"/>
      <c r="E86" s="4"/>
      <c r="F86" s="4"/>
      <c r="G86" s="4" t="s">
        <v>94</v>
      </c>
      <c r="H86" s="5">
        <v>43616</v>
      </c>
      <c r="I86" s="4" t="s">
        <v>266</v>
      </c>
      <c r="J86" s="4"/>
      <c r="K86" s="4" t="s">
        <v>267</v>
      </c>
      <c r="L86" s="12"/>
      <c r="M86" s="4" t="s">
        <v>107</v>
      </c>
      <c r="N86" s="7">
        <v>96.1</v>
      </c>
      <c r="O86" s="7"/>
      <c r="P86" s="7">
        <v>468.1</v>
      </c>
    </row>
    <row r="87" spans="1:17" x14ac:dyDescent="0.25">
      <c r="A87" s="4" t="s">
        <v>62</v>
      </c>
      <c r="B87" s="4"/>
      <c r="C87" s="4"/>
      <c r="D87" s="4"/>
      <c r="E87" s="4"/>
      <c r="F87" s="4"/>
      <c r="G87" s="4" t="s">
        <v>94</v>
      </c>
      <c r="H87" s="5">
        <v>43646</v>
      </c>
      <c r="I87" s="4" t="s">
        <v>268</v>
      </c>
      <c r="J87" s="4"/>
      <c r="K87" s="4" t="s">
        <v>269</v>
      </c>
      <c r="L87" s="12"/>
      <c r="M87" s="4" t="s">
        <v>107</v>
      </c>
      <c r="N87" s="7">
        <v>93</v>
      </c>
      <c r="O87" s="7"/>
      <c r="P87" s="7">
        <v>561.1</v>
      </c>
    </row>
    <row r="88" spans="1:17" x14ac:dyDescent="0.25">
      <c r="A88" s="4" t="s">
        <v>62</v>
      </c>
      <c r="B88" s="4"/>
      <c r="C88" s="4"/>
      <c r="D88" s="4"/>
      <c r="E88" s="4"/>
      <c r="F88" s="4"/>
      <c r="G88" s="4" t="s">
        <v>94</v>
      </c>
      <c r="H88" s="5">
        <v>43677</v>
      </c>
      <c r="I88" s="4" t="s">
        <v>270</v>
      </c>
      <c r="J88" s="4"/>
      <c r="K88" s="4" t="s">
        <v>271</v>
      </c>
      <c r="L88" s="12"/>
      <c r="M88" s="4" t="s">
        <v>107</v>
      </c>
      <c r="N88" s="7">
        <v>96.1</v>
      </c>
      <c r="O88" s="7"/>
      <c r="P88" s="7">
        <v>657.2</v>
      </c>
    </row>
    <row r="89" spans="1:17" x14ac:dyDescent="0.25">
      <c r="A89" s="4" t="s">
        <v>62</v>
      </c>
      <c r="B89" s="4"/>
      <c r="C89" s="4"/>
      <c r="D89" s="4"/>
      <c r="E89" s="4"/>
      <c r="F89" s="4"/>
      <c r="G89" s="4" t="s">
        <v>94</v>
      </c>
      <c r="H89" s="5">
        <v>43708</v>
      </c>
      <c r="I89" s="4" t="s">
        <v>272</v>
      </c>
      <c r="J89" s="4"/>
      <c r="K89" s="4" t="s">
        <v>273</v>
      </c>
      <c r="L89" s="12"/>
      <c r="M89" s="4" t="s">
        <v>107</v>
      </c>
      <c r="N89" s="7">
        <v>96.1</v>
      </c>
      <c r="O89" s="7"/>
      <c r="P89" s="7">
        <v>753.3</v>
      </c>
    </row>
    <row r="90" spans="1:17" x14ac:dyDescent="0.25">
      <c r="A90" s="4" t="s">
        <v>62</v>
      </c>
      <c r="B90" s="4"/>
      <c r="C90" s="4"/>
      <c r="D90" s="4"/>
      <c r="E90" s="4"/>
      <c r="F90" s="4"/>
      <c r="G90" s="4" t="s">
        <v>94</v>
      </c>
      <c r="H90" s="5">
        <v>43738</v>
      </c>
      <c r="I90" s="4" t="s">
        <v>274</v>
      </c>
      <c r="J90" s="4"/>
      <c r="K90" s="4" t="s">
        <v>275</v>
      </c>
      <c r="L90" s="12"/>
      <c r="M90" s="4" t="s">
        <v>107</v>
      </c>
      <c r="N90" s="7">
        <v>107</v>
      </c>
      <c r="O90" s="7"/>
      <c r="P90" s="7">
        <v>860.3</v>
      </c>
    </row>
    <row r="91" spans="1:17" ht="15.75" thickBot="1" x14ac:dyDescent="0.3">
      <c r="A91" s="4"/>
      <c r="B91" s="4"/>
      <c r="C91" s="4"/>
      <c r="D91" s="4"/>
      <c r="E91" s="4"/>
      <c r="F91" s="4"/>
      <c r="G91" s="4"/>
      <c r="H91" s="5"/>
      <c r="I91" s="4"/>
      <c r="J91" s="4"/>
      <c r="K91" s="4" t="s">
        <v>647</v>
      </c>
      <c r="L91" s="12"/>
      <c r="M91" s="4"/>
      <c r="N91" s="9">
        <f>ROUND(3296.86*166/2241.5,2)</f>
        <v>244.16</v>
      </c>
      <c r="O91" s="9"/>
      <c r="P91" s="9">
        <f>+P90+N91</f>
        <v>1104.46</v>
      </c>
    </row>
    <row r="92" spans="1:17" x14ac:dyDescent="0.25">
      <c r="A92" s="4" t="s">
        <v>62</v>
      </c>
      <c r="B92" s="4"/>
      <c r="C92" s="4" t="s">
        <v>589</v>
      </c>
      <c r="D92" s="4"/>
      <c r="E92" s="4"/>
      <c r="F92" s="4"/>
      <c r="G92" s="4"/>
      <c r="H92" s="5"/>
      <c r="I92" s="4"/>
      <c r="J92" s="4"/>
      <c r="K92" s="4"/>
      <c r="L92" s="13"/>
      <c r="M92" s="4"/>
      <c r="N92" s="7">
        <f>ROUND(SUM(N81:N91),5)</f>
        <v>1104.46</v>
      </c>
      <c r="O92" s="7">
        <f>ROUND(SUM(O81:O90),5)</f>
        <v>0</v>
      </c>
      <c r="P92" s="7">
        <f>+P91</f>
        <v>1104.46</v>
      </c>
      <c r="Q92" s="14"/>
    </row>
    <row r="93" spans="1:17" x14ac:dyDescent="0.25">
      <c r="A93" s="4"/>
      <c r="B93" s="4"/>
      <c r="C93" s="4"/>
      <c r="D93" s="4"/>
      <c r="E93" s="4"/>
      <c r="F93" s="4"/>
      <c r="G93" s="4"/>
      <c r="H93" s="5"/>
      <c r="I93" s="4"/>
      <c r="J93" s="4"/>
      <c r="K93" s="4"/>
      <c r="L93" s="6"/>
      <c r="M93" s="4"/>
      <c r="N93" s="7"/>
      <c r="O93" s="7"/>
      <c r="P93" s="7"/>
    </row>
    <row r="94" spans="1:17" x14ac:dyDescent="0.25">
      <c r="A94" s="4"/>
      <c r="B94" s="4"/>
      <c r="C94" s="4"/>
      <c r="D94" s="4"/>
      <c r="E94" s="4"/>
      <c r="F94" s="4"/>
      <c r="G94" s="4"/>
      <c r="H94" s="5"/>
      <c r="I94" s="4"/>
      <c r="J94" s="4"/>
      <c r="K94" s="4"/>
      <c r="L94" s="6"/>
      <c r="M94" s="4"/>
      <c r="N94" s="7"/>
      <c r="O94" s="7"/>
    </row>
    <row r="97" spans="1:26" x14ac:dyDescent="0.25">
      <c r="A97" t="s">
        <v>648</v>
      </c>
      <c r="C97" s="1" t="s">
        <v>581</v>
      </c>
      <c r="D97" s="1"/>
      <c r="E97" s="1"/>
      <c r="F97" s="1"/>
      <c r="G97" s="1"/>
      <c r="H97" s="1"/>
      <c r="I97" s="1"/>
      <c r="J97" s="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3"/>
      <c r="W97" s="1"/>
      <c r="X97" s="3"/>
      <c r="Y97" s="1"/>
      <c r="Z97" s="3"/>
    </row>
    <row r="98" spans="1:26" x14ac:dyDescent="0.25">
      <c r="A98" t="s">
        <v>648</v>
      </c>
      <c r="B98" s="1"/>
      <c r="C98" s="4"/>
      <c r="D98" s="4"/>
      <c r="E98" s="4"/>
      <c r="F98" s="4"/>
      <c r="G98" s="4" t="s">
        <v>94</v>
      </c>
      <c r="H98" s="5">
        <v>43404</v>
      </c>
      <c r="I98" s="4" t="s">
        <v>122</v>
      </c>
      <c r="K98" s="4" t="s">
        <v>649</v>
      </c>
      <c r="M98" s="4" t="s">
        <v>97</v>
      </c>
      <c r="N98" s="7">
        <v>28.26</v>
      </c>
      <c r="O98" s="7"/>
      <c r="P98" s="7">
        <v>28.26</v>
      </c>
      <c r="Q98" s="4"/>
      <c r="S98" s="4"/>
      <c r="U98" s="4"/>
    </row>
    <row r="99" spans="1:26" x14ac:dyDescent="0.25">
      <c r="A99" t="s">
        <v>648</v>
      </c>
      <c r="B99" s="4"/>
      <c r="C99" s="4"/>
      <c r="D99" s="4"/>
      <c r="E99" s="4"/>
      <c r="F99" s="4"/>
      <c r="G99" s="4" t="s">
        <v>94</v>
      </c>
      <c r="H99" s="5">
        <v>43434</v>
      </c>
      <c r="I99" s="4" t="s">
        <v>118</v>
      </c>
      <c r="K99" s="4" t="s">
        <v>650</v>
      </c>
      <c r="M99" s="4" t="s">
        <v>97</v>
      </c>
      <c r="N99" s="7">
        <v>27.35</v>
      </c>
      <c r="O99" s="7"/>
      <c r="P99" s="7">
        <v>55.61</v>
      </c>
      <c r="Q99" s="4"/>
      <c r="S99" s="4"/>
      <c r="U99" s="4"/>
    </row>
    <row r="100" spans="1:26" ht="15.75" thickBot="1" x14ac:dyDescent="0.3">
      <c r="A100" t="s">
        <v>648</v>
      </c>
      <c r="B100" s="4"/>
      <c r="C100" s="4"/>
      <c r="D100" s="4"/>
      <c r="E100" s="4"/>
      <c r="F100" s="4"/>
      <c r="G100" s="4" t="s">
        <v>94</v>
      </c>
      <c r="H100" s="5">
        <v>43465</v>
      </c>
      <c r="I100" s="4" t="s">
        <v>651</v>
      </c>
      <c r="K100" s="4" t="s">
        <v>652</v>
      </c>
      <c r="M100" s="4" t="s">
        <v>97</v>
      </c>
      <c r="N100" s="9">
        <v>28.26</v>
      </c>
      <c r="O100" s="9"/>
      <c r="P100" s="9">
        <v>83.87</v>
      </c>
      <c r="Q100" s="4"/>
      <c r="S100" s="4"/>
      <c r="U100" s="4"/>
    </row>
    <row r="101" spans="1:26" x14ac:dyDescent="0.25">
      <c r="A101" t="s">
        <v>648</v>
      </c>
      <c r="B101" s="4"/>
      <c r="C101" s="4" t="s">
        <v>585</v>
      </c>
      <c r="D101" s="4"/>
      <c r="E101" s="4"/>
      <c r="F101" s="4"/>
      <c r="G101" s="4"/>
      <c r="H101" s="5"/>
      <c r="I101" s="4"/>
      <c r="K101" s="4"/>
      <c r="M101" s="4"/>
      <c r="N101" s="7">
        <f>ROUND(SUM(V97:V100),5)</f>
        <v>0</v>
      </c>
      <c r="O101" s="7">
        <f>ROUND(SUM(X97:X100),5)</f>
        <v>0</v>
      </c>
      <c r="P101" s="7">
        <f>P100</f>
        <v>83.87</v>
      </c>
      <c r="Q101" s="4"/>
      <c r="S101" s="4"/>
      <c r="U101" s="4"/>
    </row>
    <row r="102" spans="1:26" x14ac:dyDescent="0.25">
      <c r="A102" t="s">
        <v>648</v>
      </c>
      <c r="B102" s="1"/>
      <c r="C102" s="1" t="s">
        <v>586</v>
      </c>
      <c r="D102" s="1"/>
      <c r="E102" s="1"/>
      <c r="F102" s="1"/>
      <c r="G102" s="1"/>
      <c r="H102" s="2"/>
      <c r="I102" s="1"/>
      <c r="K102" s="1"/>
      <c r="M102" s="1"/>
      <c r="N102" s="3"/>
      <c r="O102" s="3"/>
      <c r="P102" s="3"/>
      <c r="Q102" s="1"/>
      <c r="S102" s="1"/>
      <c r="U102" s="1"/>
    </row>
    <row r="103" spans="1:26" x14ac:dyDescent="0.25">
      <c r="A103" t="s">
        <v>648</v>
      </c>
      <c r="B103" s="4"/>
      <c r="C103" s="4"/>
      <c r="D103" s="4"/>
      <c r="E103" s="4"/>
      <c r="F103" s="4"/>
      <c r="G103" s="4" t="s">
        <v>94</v>
      </c>
      <c r="H103" s="5">
        <v>43404</v>
      </c>
      <c r="I103" s="4" t="s">
        <v>653</v>
      </c>
      <c r="K103" s="4" t="s">
        <v>654</v>
      </c>
      <c r="M103" s="4" t="s">
        <v>110</v>
      </c>
      <c r="N103" s="7">
        <v>72.08</v>
      </c>
      <c r="O103" s="7"/>
      <c r="P103" s="7">
        <v>72.08</v>
      </c>
      <c r="Q103" s="4"/>
      <c r="S103" s="4"/>
      <c r="U103" s="4"/>
    </row>
    <row r="104" spans="1:26" x14ac:dyDescent="0.25">
      <c r="A104" t="s">
        <v>648</v>
      </c>
      <c r="B104" s="4"/>
      <c r="C104" s="4"/>
      <c r="D104" s="4"/>
      <c r="E104" s="4"/>
      <c r="F104" s="4"/>
      <c r="G104" s="4" t="s">
        <v>94</v>
      </c>
      <c r="H104" s="5">
        <v>43434</v>
      </c>
      <c r="I104" s="4" t="s">
        <v>655</v>
      </c>
      <c r="K104" s="4" t="s">
        <v>656</v>
      </c>
      <c r="M104" s="4" t="s">
        <v>110</v>
      </c>
      <c r="N104" s="7">
        <v>69.75</v>
      </c>
      <c r="O104" s="7"/>
      <c r="P104" s="7">
        <v>141.83000000000001</v>
      </c>
      <c r="Q104" s="4"/>
      <c r="S104" s="4"/>
      <c r="U104" s="4"/>
    </row>
    <row r="105" spans="1:26" ht="15.75" thickBot="1" x14ac:dyDescent="0.3">
      <c r="A105" t="s">
        <v>648</v>
      </c>
      <c r="B105" s="4"/>
      <c r="C105" s="4"/>
      <c r="D105" s="4"/>
      <c r="E105" s="4"/>
      <c r="F105" s="4"/>
      <c r="G105" s="4" t="s">
        <v>94</v>
      </c>
      <c r="H105" s="5">
        <v>43465</v>
      </c>
      <c r="I105" s="4" t="s">
        <v>657</v>
      </c>
      <c r="K105" s="4" t="s">
        <v>658</v>
      </c>
      <c r="M105" s="4" t="s">
        <v>110</v>
      </c>
      <c r="N105" s="9">
        <v>72.08</v>
      </c>
      <c r="O105" s="9"/>
      <c r="P105" s="9">
        <v>213.91</v>
      </c>
      <c r="Q105" s="4"/>
      <c r="S105" s="4"/>
      <c r="U105" s="4"/>
    </row>
    <row r="106" spans="1:26" x14ac:dyDescent="0.25">
      <c r="A106" t="s">
        <v>648</v>
      </c>
      <c r="B106" s="4"/>
      <c r="C106" s="4" t="s">
        <v>589</v>
      </c>
      <c r="D106" s="4"/>
      <c r="E106" s="4"/>
      <c r="F106" s="4"/>
      <c r="G106" s="4"/>
      <c r="H106" s="5"/>
      <c r="I106" s="4"/>
      <c r="K106" s="4"/>
      <c r="M106" s="4"/>
      <c r="N106" s="7">
        <f>ROUND(SUM(N102:N105),5)</f>
        <v>213.91</v>
      </c>
      <c r="O106" s="7">
        <f>ROUND(SUM(O102:O105),5)</f>
        <v>0</v>
      </c>
      <c r="P106" s="7">
        <f>P105</f>
        <v>213.91</v>
      </c>
      <c r="Q106" s="4"/>
      <c r="S106" s="4"/>
      <c r="U106" s="4"/>
    </row>
    <row r="107" spans="1:26" x14ac:dyDescent="0.25">
      <c r="A107" t="s">
        <v>648</v>
      </c>
      <c r="B107" s="4"/>
      <c r="C107" s="4"/>
      <c r="D107" s="4"/>
      <c r="E107" s="4"/>
      <c r="F107" s="4"/>
      <c r="G107" s="5"/>
      <c r="H107" s="4"/>
      <c r="I107" s="12"/>
      <c r="K107" s="7"/>
    </row>
    <row r="108" spans="1:26" x14ac:dyDescent="0.25">
      <c r="A108" t="s">
        <v>648</v>
      </c>
      <c r="B108" s="4"/>
      <c r="C108" s="4"/>
      <c r="D108" s="4"/>
      <c r="E108" s="4"/>
      <c r="F108" s="4"/>
      <c r="G108" s="5"/>
      <c r="H108" s="4"/>
      <c r="I108" s="12"/>
      <c r="K108" s="7"/>
    </row>
    <row r="109" spans="1:26" x14ac:dyDescent="0.25">
      <c r="A109" t="s">
        <v>648</v>
      </c>
      <c r="B109" s="4"/>
      <c r="C109" s="4"/>
      <c r="D109" s="4"/>
      <c r="E109" s="4"/>
      <c r="F109" s="4"/>
      <c r="G109" s="5"/>
      <c r="H109" s="4"/>
      <c r="I109" s="12"/>
      <c r="K109" s="7"/>
    </row>
    <row r="110" spans="1:26" x14ac:dyDescent="0.25">
      <c r="A110" t="s">
        <v>648</v>
      </c>
      <c r="B110" s="4"/>
      <c r="C110" s="1" t="s">
        <v>581</v>
      </c>
      <c r="D110" s="1"/>
      <c r="E110" s="1"/>
      <c r="F110" s="1"/>
      <c r="G110" s="1"/>
      <c r="H110" s="2"/>
      <c r="I110" s="1"/>
      <c r="K110" s="1"/>
      <c r="M110" s="1"/>
      <c r="N110" s="3"/>
      <c r="O110" s="3"/>
      <c r="P110" s="3"/>
      <c r="Q110" s="1"/>
      <c r="S110" s="1"/>
      <c r="U110" s="1"/>
    </row>
    <row r="111" spans="1:26" x14ac:dyDescent="0.25">
      <c r="A111" t="s">
        <v>648</v>
      </c>
      <c r="B111" s="4"/>
      <c r="C111" s="4"/>
      <c r="D111" s="4"/>
      <c r="E111" s="4"/>
      <c r="F111" s="4"/>
      <c r="G111" s="4" t="s">
        <v>94</v>
      </c>
      <c r="H111" s="5">
        <v>43496</v>
      </c>
      <c r="I111" s="4" t="s">
        <v>659</v>
      </c>
      <c r="K111" s="4" t="s">
        <v>660</v>
      </c>
      <c r="M111" s="4" t="s">
        <v>97</v>
      </c>
      <c r="N111" s="7">
        <v>28.26</v>
      </c>
      <c r="O111" s="7"/>
      <c r="P111" s="7">
        <v>28.26</v>
      </c>
      <c r="Q111" s="4"/>
      <c r="S111" s="4"/>
      <c r="U111" s="4"/>
    </row>
    <row r="112" spans="1:26" x14ac:dyDescent="0.25">
      <c r="A112" t="s">
        <v>648</v>
      </c>
      <c r="C112" s="4"/>
      <c r="D112" s="4"/>
      <c r="E112" s="4"/>
      <c r="F112" s="4"/>
      <c r="G112" s="4" t="s">
        <v>94</v>
      </c>
      <c r="H112" s="5">
        <v>43524</v>
      </c>
      <c r="I112" s="4" t="s">
        <v>128</v>
      </c>
      <c r="K112" s="4" t="s">
        <v>661</v>
      </c>
      <c r="M112" s="4" t="s">
        <v>97</v>
      </c>
      <c r="N112" s="7">
        <v>25.53</v>
      </c>
      <c r="O112" s="7"/>
      <c r="P112" s="7">
        <v>53.79</v>
      </c>
      <c r="Q112" s="4"/>
      <c r="S112" s="4"/>
      <c r="U112" s="4"/>
    </row>
    <row r="113" spans="1:21" x14ac:dyDescent="0.25">
      <c r="A113" t="s">
        <v>648</v>
      </c>
      <c r="C113" s="4"/>
      <c r="D113" s="4"/>
      <c r="E113" s="4"/>
      <c r="F113" s="4"/>
      <c r="G113" s="4" t="s">
        <v>94</v>
      </c>
      <c r="H113" s="5">
        <v>43555</v>
      </c>
      <c r="I113" s="4" t="s">
        <v>662</v>
      </c>
      <c r="K113" s="4" t="s">
        <v>663</v>
      </c>
      <c r="M113" s="4" t="s">
        <v>97</v>
      </c>
      <c r="N113" s="7">
        <v>28.26</v>
      </c>
      <c r="O113" s="7"/>
      <c r="P113" s="7">
        <v>82.05</v>
      </c>
      <c r="Q113" s="4"/>
      <c r="S113" s="4"/>
      <c r="U113" s="4"/>
    </row>
    <row r="114" spans="1:21" x14ac:dyDescent="0.25">
      <c r="A114" t="s">
        <v>648</v>
      </c>
      <c r="C114" s="4"/>
      <c r="D114" s="4"/>
      <c r="E114" s="4"/>
      <c r="F114" s="4"/>
      <c r="G114" s="4" t="s">
        <v>94</v>
      </c>
      <c r="H114" s="5">
        <v>43585</v>
      </c>
      <c r="I114" s="4" t="s">
        <v>371</v>
      </c>
      <c r="K114" s="4" t="s">
        <v>664</v>
      </c>
      <c r="M114" s="4" t="s">
        <v>97</v>
      </c>
      <c r="N114" s="7">
        <v>27.35</v>
      </c>
      <c r="O114" s="7"/>
      <c r="P114" s="7">
        <v>109.4</v>
      </c>
      <c r="Q114" s="4"/>
      <c r="S114" s="4"/>
      <c r="U114" s="4"/>
    </row>
    <row r="115" spans="1:21" x14ac:dyDescent="0.25">
      <c r="A115" t="s">
        <v>648</v>
      </c>
      <c r="B115" s="1"/>
      <c r="C115" s="4"/>
      <c r="D115" s="4"/>
      <c r="E115" s="4"/>
      <c r="F115" s="4"/>
      <c r="G115" s="4" t="s">
        <v>94</v>
      </c>
      <c r="H115" s="5">
        <v>43616</v>
      </c>
      <c r="I115" s="4" t="s">
        <v>665</v>
      </c>
      <c r="K115" s="4" t="s">
        <v>666</v>
      </c>
      <c r="M115" s="4" t="s">
        <v>97</v>
      </c>
      <c r="N115" s="7">
        <v>28.26</v>
      </c>
      <c r="O115" s="7"/>
      <c r="P115" s="7">
        <v>137.66</v>
      </c>
      <c r="Q115" s="4"/>
      <c r="S115" s="4"/>
      <c r="U115" s="4"/>
    </row>
    <row r="116" spans="1:21" x14ac:dyDescent="0.25">
      <c r="A116" t="s">
        <v>648</v>
      </c>
      <c r="B116" s="4"/>
      <c r="C116" s="4"/>
      <c r="D116" s="4"/>
      <c r="E116" s="4"/>
      <c r="F116" s="4"/>
      <c r="G116" s="4" t="s">
        <v>94</v>
      </c>
      <c r="H116" s="5">
        <v>43646</v>
      </c>
      <c r="I116" s="4" t="s">
        <v>667</v>
      </c>
      <c r="K116" s="4" t="s">
        <v>668</v>
      </c>
      <c r="M116" s="4" t="s">
        <v>97</v>
      </c>
      <c r="N116" s="7">
        <v>27.35</v>
      </c>
      <c r="O116" s="7"/>
      <c r="P116" s="7">
        <v>165.01</v>
      </c>
      <c r="Q116" s="4"/>
      <c r="S116" s="4"/>
      <c r="U116" s="4"/>
    </row>
    <row r="117" spans="1:21" x14ac:dyDescent="0.25">
      <c r="A117" t="s">
        <v>648</v>
      </c>
      <c r="B117" s="4"/>
      <c r="C117" s="4"/>
      <c r="D117" s="4"/>
      <c r="E117" s="4"/>
      <c r="F117" s="4"/>
      <c r="G117" s="4" t="s">
        <v>94</v>
      </c>
      <c r="H117" s="5">
        <v>43677</v>
      </c>
      <c r="I117" s="4" t="s">
        <v>95</v>
      </c>
      <c r="K117" s="4" t="s">
        <v>669</v>
      </c>
      <c r="M117" s="4" t="s">
        <v>97</v>
      </c>
      <c r="N117" s="7">
        <v>28.26</v>
      </c>
      <c r="O117" s="7"/>
      <c r="P117" s="7">
        <v>193.27</v>
      </c>
      <c r="Q117" s="4"/>
      <c r="S117" s="4"/>
      <c r="U117" s="4"/>
    </row>
    <row r="118" spans="1:21" x14ac:dyDescent="0.25">
      <c r="A118" t="s">
        <v>648</v>
      </c>
      <c r="B118" s="4"/>
      <c r="C118" s="4"/>
      <c r="D118" s="4"/>
      <c r="E118" s="4"/>
      <c r="F118" s="4"/>
      <c r="G118" s="4" t="s">
        <v>94</v>
      </c>
      <c r="H118" s="5">
        <v>43708</v>
      </c>
      <c r="I118" s="4" t="s">
        <v>194</v>
      </c>
      <c r="K118" s="4" t="s">
        <v>670</v>
      </c>
      <c r="M118" s="4" t="s">
        <v>97</v>
      </c>
      <c r="N118" s="7">
        <v>28.3</v>
      </c>
      <c r="O118" s="7"/>
      <c r="P118" s="7">
        <v>221.57</v>
      </c>
      <c r="Q118" s="4"/>
      <c r="S118" s="4"/>
      <c r="U118" s="4"/>
    </row>
    <row r="119" spans="1:21" ht="15.75" thickBot="1" x14ac:dyDescent="0.3">
      <c r="A119" t="s">
        <v>648</v>
      </c>
      <c r="B119" s="4"/>
      <c r="C119" s="4"/>
      <c r="D119" s="4"/>
      <c r="E119" s="4"/>
      <c r="F119" s="4"/>
      <c r="G119" s="4" t="s">
        <v>94</v>
      </c>
      <c r="H119" s="5">
        <v>43738</v>
      </c>
      <c r="I119" s="4" t="s">
        <v>100</v>
      </c>
      <c r="K119" s="4" t="s">
        <v>671</v>
      </c>
      <c r="M119" s="4" t="s">
        <v>97</v>
      </c>
      <c r="N119" s="9">
        <v>37.11</v>
      </c>
      <c r="O119" s="9"/>
      <c r="P119" s="9">
        <v>258.68</v>
      </c>
      <c r="Q119" s="4"/>
      <c r="S119" s="4"/>
      <c r="U119" s="4"/>
    </row>
    <row r="120" spans="1:21" x14ac:dyDescent="0.25">
      <c r="A120" t="s">
        <v>648</v>
      </c>
      <c r="B120" s="4"/>
      <c r="C120" s="4" t="s">
        <v>585</v>
      </c>
      <c r="D120" s="4"/>
      <c r="E120" s="4"/>
      <c r="F120" s="4"/>
      <c r="G120" s="4"/>
      <c r="H120" s="5"/>
      <c r="I120" s="4"/>
      <c r="K120" s="4"/>
      <c r="M120" s="4"/>
      <c r="N120" s="7">
        <f>ROUND(SUM(N110:N119),5)</f>
        <v>258.68</v>
      </c>
      <c r="O120" s="7">
        <f>ROUND(SUM(O110:O119),5)</f>
        <v>0</v>
      </c>
      <c r="P120" s="7">
        <f>P119</f>
        <v>258.68</v>
      </c>
      <c r="Q120" s="4"/>
      <c r="S120" s="4"/>
      <c r="U120" s="4"/>
    </row>
    <row r="121" spans="1:21" x14ac:dyDescent="0.25">
      <c r="A121" t="s">
        <v>648</v>
      </c>
      <c r="B121" s="1"/>
      <c r="C121" s="1" t="s">
        <v>586</v>
      </c>
      <c r="D121" s="1"/>
      <c r="E121" s="1"/>
      <c r="F121" s="1"/>
      <c r="G121" s="1"/>
      <c r="H121" s="2"/>
      <c r="I121" s="1"/>
      <c r="K121" s="1"/>
      <c r="M121" s="1"/>
      <c r="N121" s="3"/>
      <c r="O121" s="3"/>
      <c r="P121" s="3"/>
      <c r="Q121" s="1"/>
      <c r="S121" s="1"/>
      <c r="U121" s="1"/>
    </row>
    <row r="122" spans="1:21" x14ac:dyDescent="0.25">
      <c r="A122" t="s">
        <v>648</v>
      </c>
      <c r="B122" s="4"/>
      <c r="C122" s="4"/>
      <c r="D122" s="4"/>
      <c r="E122" s="4"/>
      <c r="F122" s="4"/>
      <c r="G122" s="4" t="s">
        <v>94</v>
      </c>
      <c r="H122" s="5">
        <v>43496</v>
      </c>
      <c r="I122" s="4" t="s">
        <v>672</v>
      </c>
      <c r="K122" s="4" t="s">
        <v>673</v>
      </c>
      <c r="M122" s="4" t="s">
        <v>110</v>
      </c>
      <c r="N122" s="7">
        <v>72.08</v>
      </c>
      <c r="O122" s="7"/>
      <c r="P122" s="7">
        <v>72.08</v>
      </c>
      <c r="Q122" s="4"/>
      <c r="S122" s="4"/>
      <c r="U122" s="4"/>
    </row>
    <row r="123" spans="1:21" x14ac:dyDescent="0.25">
      <c r="A123" t="s">
        <v>648</v>
      </c>
      <c r="B123" s="4"/>
      <c r="C123" s="4"/>
      <c r="D123" s="4"/>
      <c r="E123" s="4"/>
      <c r="F123" s="4"/>
      <c r="G123" s="4" t="s">
        <v>94</v>
      </c>
      <c r="H123" s="5">
        <v>43524</v>
      </c>
      <c r="I123" s="4" t="s">
        <v>674</v>
      </c>
      <c r="K123" s="4" t="s">
        <v>675</v>
      </c>
      <c r="M123" s="4" t="s">
        <v>110</v>
      </c>
      <c r="N123" s="7">
        <v>65.099999999999994</v>
      </c>
      <c r="O123" s="7"/>
      <c r="P123" s="7">
        <v>137.18</v>
      </c>
      <c r="Q123" s="4"/>
      <c r="S123" s="4"/>
      <c r="U123" s="4"/>
    </row>
    <row r="124" spans="1:21" x14ac:dyDescent="0.25">
      <c r="A124" t="s">
        <v>648</v>
      </c>
      <c r="B124" s="4"/>
      <c r="C124" s="4"/>
      <c r="D124" s="4"/>
      <c r="E124" s="4"/>
      <c r="F124" s="4"/>
      <c r="G124" s="4" t="s">
        <v>94</v>
      </c>
      <c r="H124" s="5">
        <v>43555</v>
      </c>
      <c r="I124" s="4" t="s">
        <v>676</v>
      </c>
      <c r="K124" s="4" t="s">
        <v>677</v>
      </c>
      <c r="M124" s="4" t="s">
        <v>110</v>
      </c>
      <c r="N124" s="7">
        <v>72.08</v>
      </c>
      <c r="O124" s="7"/>
      <c r="P124" s="7">
        <v>209.26</v>
      </c>
      <c r="Q124" s="4"/>
      <c r="S124" s="4"/>
      <c r="U124" s="4"/>
    </row>
    <row r="125" spans="1:21" x14ac:dyDescent="0.25">
      <c r="A125" t="s">
        <v>648</v>
      </c>
      <c r="B125" s="4"/>
      <c r="C125" s="4"/>
      <c r="D125" s="4"/>
      <c r="E125" s="4"/>
      <c r="F125" s="4"/>
      <c r="G125" s="4" t="s">
        <v>94</v>
      </c>
      <c r="H125" s="5">
        <v>43585</v>
      </c>
      <c r="I125" s="4" t="s">
        <v>130</v>
      </c>
      <c r="K125" s="4" t="s">
        <v>678</v>
      </c>
      <c r="M125" s="4" t="s">
        <v>110</v>
      </c>
      <c r="N125" s="7">
        <v>69.75</v>
      </c>
      <c r="O125" s="7"/>
      <c r="P125" s="7">
        <v>279.01</v>
      </c>
      <c r="Q125" s="4"/>
      <c r="S125" s="4"/>
      <c r="U125" s="4"/>
    </row>
    <row r="126" spans="1:21" x14ac:dyDescent="0.25">
      <c r="A126" t="s">
        <v>648</v>
      </c>
      <c r="B126" s="4"/>
      <c r="C126" s="4"/>
      <c r="D126" s="4"/>
      <c r="E126" s="4"/>
      <c r="F126" s="4"/>
      <c r="G126" s="4" t="s">
        <v>94</v>
      </c>
      <c r="H126" s="5">
        <v>43616</v>
      </c>
      <c r="I126" s="4" t="s">
        <v>679</v>
      </c>
      <c r="K126" s="4" t="s">
        <v>680</v>
      </c>
      <c r="M126" s="4" t="s">
        <v>110</v>
      </c>
      <c r="N126" s="7">
        <v>72.08</v>
      </c>
      <c r="O126" s="7"/>
      <c r="P126" s="7">
        <v>351.09</v>
      </c>
      <c r="Q126" s="4"/>
      <c r="S126" s="4"/>
      <c r="U126" s="4"/>
    </row>
    <row r="127" spans="1:21" x14ac:dyDescent="0.25">
      <c r="A127" t="s">
        <v>648</v>
      </c>
      <c r="C127" s="4"/>
      <c r="D127" s="4"/>
      <c r="E127" s="4"/>
      <c r="F127" s="4"/>
      <c r="G127" s="4" t="s">
        <v>94</v>
      </c>
      <c r="H127" s="5">
        <v>43646</v>
      </c>
      <c r="I127" s="4" t="s">
        <v>681</v>
      </c>
      <c r="K127" s="4" t="s">
        <v>682</v>
      </c>
      <c r="M127" s="4" t="s">
        <v>110</v>
      </c>
      <c r="N127" s="7">
        <v>69.75</v>
      </c>
      <c r="O127" s="7"/>
      <c r="P127" s="7">
        <v>420.84</v>
      </c>
      <c r="Q127" s="4"/>
      <c r="S127" s="4"/>
      <c r="U127" s="4"/>
    </row>
    <row r="128" spans="1:21" x14ac:dyDescent="0.25">
      <c r="A128" t="s">
        <v>648</v>
      </c>
      <c r="C128" s="4"/>
      <c r="D128" s="4"/>
      <c r="E128" s="4"/>
      <c r="F128" s="4"/>
      <c r="G128" s="4" t="s">
        <v>94</v>
      </c>
      <c r="H128" s="5">
        <v>43677</v>
      </c>
      <c r="I128" s="4" t="s">
        <v>410</v>
      </c>
      <c r="K128" s="4" t="s">
        <v>683</v>
      </c>
      <c r="M128" s="4" t="s">
        <v>110</v>
      </c>
      <c r="N128" s="7">
        <v>72.08</v>
      </c>
      <c r="O128" s="7"/>
      <c r="P128" s="7">
        <v>492.92</v>
      </c>
      <c r="Q128" s="4"/>
      <c r="S128" s="4"/>
      <c r="U128" s="4"/>
    </row>
    <row r="129" spans="1:21" x14ac:dyDescent="0.25">
      <c r="A129" t="s">
        <v>648</v>
      </c>
      <c r="C129" s="4"/>
      <c r="D129" s="4"/>
      <c r="E129" s="4"/>
      <c r="F129" s="4"/>
      <c r="G129" s="4" t="s">
        <v>94</v>
      </c>
      <c r="H129" s="5">
        <v>43708</v>
      </c>
      <c r="I129" s="4" t="s">
        <v>684</v>
      </c>
      <c r="K129" s="4" t="s">
        <v>685</v>
      </c>
      <c r="M129" s="4" t="s">
        <v>110</v>
      </c>
      <c r="N129" s="7">
        <v>72.06</v>
      </c>
      <c r="O129" s="7"/>
      <c r="P129" s="7">
        <v>564.98</v>
      </c>
      <c r="Q129" s="4"/>
      <c r="S129" s="4"/>
      <c r="U129" s="4"/>
    </row>
    <row r="130" spans="1:21" ht="15.75" thickBot="1" x14ac:dyDescent="0.3">
      <c r="A130" t="s">
        <v>648</v>
      </c>
      <c r="B130" s="1"/>
      <c r="C130" s="4"/>
      <c r="D130" s="4"/>
      <c r="E130" s="4"/>
      <c r="F130" s="4"/>
      <c r="G130" s="4" t="s">
        <v>94</v>
      </c>
      <c r="H130" s="5">
        <v>43738</v>
      </c>
      <c r="I130" s="4" t="s">
        <v>138</v>
      </c>
      <c r="K130" s="4" t="s">
        <v>686</v>
      </c>
      <c r="M130" s="4" t="s">
        <v>110</v>
      </c>
      <c r="N130" s="9">
        <v>90.89</v>
      </c>
      <c r="O130" s="9"/>
      <c r="P130" s="9">
        <v>655.87</v>
      </c>
      <c r="Q130" s="4"/>
      <c r="S130" s="4"/>
      <c r="U130" s="4"/>
    </row>
    <row r="131" spans="1:21" x14ac:dyDescent="0.25">
      <c r="A131" s="4"/>
      <c r="B131" s="4"/>
      <c r="C131" s="4" t="s">
        <v>589</v>
      </c>
      <c r="D131" s="4"/>
      <c r="E131" s="4"/>
      <c r="F131" s="4"/>
      <c r="G131" s="4"/>
      <c r="H131" s="4"/>
      <c r="I131" s="4"/>
      <c r="J131" s="5"/>
      <c r="K131" s="4"/>
      <c r="L131" s="4"/>
      <c r="M131" s="4"/>
      <c r="N131" s="7">
        <f>ROUND(SUM(N121:N130),5)</f>
        <v>655.87</v>
      </c>
      <c r="O131" s="7">
        <f>ROUND(SUM(O121:O130),5)</f>
        <v>0</v>
      </c>
      <c r="P131" s="7">
        <f>P130</f>
        <v>655.87</v>
      </c>
      <c r="Q131" s="4"/>
      <c r="S131" s="4"/>
      <c r="T131" s="4"/>
      <c r="U131" s="4"/>
    </row>
    <row r="132" spans="1:21" x14ac:dyDescent="0.25">
      <c r="A132" s="4"/>
      <c r="B132" s="4"/>
      <c r="C132" s="4"/>
      <c r="D132" s="4"/>
      <c r="E132" s="4"/>
      <c r="F132" s="4"/>
      <c r="G132" s="4"/>
      <c r="H132" s="5"/>
      <c r="I132" s="4"/>
      <c r="J132" s="4"/>
      <c r="K132" s="4"/>
      <c r="L132" s="12"/>
      <c r="M132" s="4"/>
    </row>
    <row r="133" spans="1:21" x14ac:dyDescent="0.25">
      <c r="A133" s="4"/>
      <c r="B133" s="4"/>
      <c r="C133" s="4"/>
      <c r="D133" s="4"/>
      <c r="E133" s="4"/>
      <c r="F133" s="4"/>
      <c r="G133" s="4"/>
      <c r="H133" s="5"/>
      <c r="I133" s="4"/>
      <c r="J133" s="4"/>
      <c r="K133" s="4"/>
      <c r="L133" s="12"/>
      <c r="M133" s="4"/>
      <c r="N133" s="7"/>
      <c r="O133" s="7"/>
      <c r="P133" s="23">
        <f>+P131+P120+P106+P101+P92+P80+P65+P55+P48+P37+P23+P18+P10+P7</f>
        <v>10262.59</v>
      </c>
      <c r="Q133" s="14"/>
    </row>
    <row r="134" spans="1:21" x14ac:dyDescent="0.25">
      <c r="A134" s="4"/>
      <c r="B134" s="4"/>
      <c r="C134" s="4"/>
      <c r="D134" s="4"/>
      <c r="E134" s="4"/>
      <c r="F134" s="4"/>
      <c r="G134" s="4"/>
      <c r="H134" s="5"/>
      <c r="I134" s="4"/>
      <c r="J134" s="4"/>
      <c r="K134" s="4"/>
      <c r="L134" s="12"/>
      <c r="M134" s="4"/>
      <c r="N134" s="7"/>
      <c r="O134" s="7"/>
      <c r="P134" s="24"/>
    </row>
    <row r="135" spans="1:21" x14ac:dyDescent="0.25">
      <c r="A135" s="4"/>
      <c r="B135" s="4"/>
      <c r="C135" s="4"/>
      <c r="D135" s="4"/>
      <c r="E135" s="4"/>
      <c r="F135" s="4"/>
      <c r="G135" s="4"/>
      <c r="H135" s="5"/>
      <c r="I135" s="4"/>
      <c r="J135" s="4"/>
      <c r="K135" s="4"/>
      <c r="L135" s="12"/>
      <c r="M135" t="s">
        <v>841</v>
      </c>
      <c r="N135" t="s">
        <v>842</v>
      </c>
      <c r="P135" s="20">
        <v>6382.04</v>
      </c>
    </row>
    <row r="136" spans="1:21" x14ac:dyDescent="0.25">
      <c r="A136" s="4"/>
      <c r="B136" s="4"/>
      <c r="C136" s="4"/>
      <c r="D136" s="4"/>
      <c r="E136" s="4"/>
      <c r="F136" s="4"/>
      <c r="G136" s="4"/>
      <c r="H136" s="5"/>
      <c r="I136" s="4"/>
      <c r="J136" s="4"/>
      <c r="K136" s="4"/>
      <c r="L136" s="12"/>
      <c r="N136" t="s">
        <v>843</v>
      </c>
      <c r="P136" s="20">
        <v>-3210.07</v>
      </c>
    </row>
    <row r="137" spans="1:21" x14ac:dyDescent="0.25">
      <c r="A137" s="4"/>
      <c r="B137" s="4"/>
      <c r="C137" s="4"/>
      <c r="D137" s="4"/>
      <c r="E137" s="4"/>
      <c r="F137" s="4"/>
      <c r="G137" s="4"/>
      <c r="H137" s="5"/>
      <c r="I137" s="4"/>
      <c r="J137" s="4"/>
      <c r="K137" s="4"/>
      <c r="L137" s="12"/>
      <c r="P137" s="23">
        <f>+P135+P136</f>
        <v>3171.97</v>
      </c>
    </row>
    <row r="138" spans="1:21" x14ac:dyDescent="0.25">
      <c r="A138" s="4"/>
      <c r="B138" s="4"/>
      <c r="C138" s="4"/>
      <c r="D138" s="4"/>
      <c r="E138" s="4"/>
      <c r="F138" s="4"/>
      <c r="G138" s="4"/>
      <c r="H138" s="5"/>
      <c r="I138" s="4"/>
      <c r="J138" s="4"/>
      <c r="K138" s="4"/>
      <c r="L138" s="12"/>
      <c r="P138" s="20"/>
    </row>
    <row r="139" spans="1:21" x14ac:dyDescent="0.25">
      <c r="A139" s="4"/>
      <c r="B139" s="4"/>
      <c r="C139" s="4"/>
      <c r="D139" s="4"/>
      <c r="E139" s="4"/>
      <c r="F139" s="4"/>
      <c r="G139" s="4"/>
      <c r="H139" s="5"/>
      <c r="I139" s="4"/>
      <c r="J139" s="4"/>
      <c r="K139" s="4"/>
      <c r="L139" s="12"/>
      <c r="M139" t="s">
        <v>580</v>
      </c>
      <c r="N139" t="s">
        <v>842</v>
      </c>
      <c r="P139" s="20">
        <v>6743.04</v>
      </c>
    </row>
    <row r="140" spans="1:21" x14ac:dyDescent="0.25">
      <c r="A140" s="4"/>
      <c r="B140" s="4"/>
      <c r="C140" s="4"/>
      <c r="D140" s="4"/>
      <c r="E140" s="4"/>
      <c r="F140" s="4"/>
      <c r="G140" s="4"/>
      <c r="H140" s="5"/>
      <c r="I140" s="4"/>
      <c r="J140" s="4"/>
      <c r="K140" s="4"/>
      <c r="L140" s="13"/>
      <c r="N140" t="s">
        <v>843</v>
      </c>
      <c r="P140" s="20">
        <v>-909</v>
      </c>
    </row>
    <row r="141" spans="1:21" x14ac:dyDescent="0.25">
      <c r="A141" s="4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1"/>
      <c r="P141" s="23">
        <f>+P139+P140</f>
        <v>5834.04</v>
      </c>
    </row>
    <row r="142" spans="1:21" x14ac:dyDescent="0.25">
      <c r="A142" s="4"/>
      <c r="B142" s="4"/>
      <c r="C142" s="4"/>
      <c r="D142" s="4"/>
      <c r="E142" s="4"/>
      <c r="F142" s="4"/>
      <c r="G142" s="4"/>
      <c r="H142" s="5"/>
      <c r="I142" s="4"/>
      <c r="J142" s="4"/>
      <c r="K142" s="4"/>
      <c r="L142" s="12"/>
      <c r="P142" s="20"/>
    </row>
    <row r="143" spans="1:21" ht="15.75" thickBot="1" x14ac:dyDescent="0.3">
      <c r="A143" s="4"/>
      <c r="B143" s="4"/>
      <c r="C143" s="4"/>
      <c r="D143" s="4"/>
      <c r="E143" s="4"/>
      <c r="F143" s="4"/>
      <c r="G143" s="4"/>
      <c r="H143" s="5"/>
      <c r="I143" s="4"/>
      <c r="J143" s="4"/>
      <c r="K143" s="25" t="s">
        <v>850</v>
      </c>
      <c r="M143" s="22" t="s">
        <v>847</v>
      </c>
      <c r="P143" s="21">
        <f>+P141+P137+P133</f>
        <v>19268.599999999999</v>
      </c>
    </row>
    <row r="144" spans="1:21" x14ac:dyDescent="0.25">
      <c r="A144" s="4"/>
      <c r="B144" s="4"/>
      <c r="C144" s="4"/>
      <c r="D144" s="4"/>
      <c r="E144" s="4"/>
      <c r="F144" s="4"/>
      <c r="G144" s="4"/>
      <c r="H144" s="5"/>
      <c r="I144" s="4"/>
      <c r="J144" s="4"/>
      <c r="K144" s="4"/>
      <c r="L144" s="12"/>
      <c r="M144" s="4"/>
      <c r="N144" s="7"/>
      <c r="O144" s="7"/>
      <c r="P144" s="7"/>
    </row>
    <row r="145" spans="1:16" x14ac:dyDescent="0.25">
      <c r="A145" s="4"/>
      <c r="B145" s="4"/>
      <c r="C145" s="4"/>
      <c r="D145" s="4"/>
      <c r="E145" s="4"/>
      <c r="F145" s="4"/>
      <c r="G145" s="4"/>
      <c r="H145" s="5"/>
      <c r="I145" s="4"/>
      <c r="J145" s="4"/>
      <c r="K145" s="4"/>
      <c r="L145" s="12"/>
      <c r="M145" s="4"/>
      <c r="N145" s="7"/>
      <c r="O145" s="7"/>
      <c r="P145" s="7"/>
    </row>
    <row r="146" spans="1:16" x14ac:dyDescent="0.25">
      <c r="A146" s="4"/>
      <c r="B146" s="4"/>
      <c r="C146" s="4"/>
      <c r="D146" s="4"/>
      <c r="E146" s="4"/>
      <c r="F146" s="4"/>
      <c r="G146" s="4"/>
      <c r="H146" s="5"/>
      <c r="I146" s="4"/>
      <c r="J146" s="4"/>
      <c r="K146" s="4"/>
      <c r="L146" s="12"/>
      <c r="M146" s="4"/>
      <c r="N146" s="7"/>
      <c r="O146" s="7"/>
      <c r="P146" s="7"/>
    </row>
    <row r="147" spans="1:16" x14ac:dyDescent="0.25">
      <c r="A147" s="4"/>
      <c r="B147" s="4"/>
      <c r="C147" s="4"/>
      <c r="D147" s="4"/>
      <c r="E147" s="4"/>
      <c r="F147" s="4"/>
      <c r="G147" s="4"/>
      <c r="H147" s="5"/>
      <c r="I147" s="4"/>
      <c r="J147" s="4"/>
      <c r="K147" s="4"/>
      <c r="L147" s="12"/>
      <c r="M147" s="4"/>
      <c r="N147" s="7"/>
      <c r="O147" s="7"/>
      <c r="P147" s="7"/>
    </row>
    <row r="148" spans="1:16" x14ac:dyDescent="0.25">
      <c r="A148" s="4"/>
      <c r="B148" s="4"/>
      <c r="C148" s="4"/>
      <c r="D148" s="4"/>
      <c r="E148" s="4"/>
      <c r="F148" s="4"/>
      <c r="G148" s="4"/>
      <c r="H148" s="5"/>
      <c r="I148" s="4"/>
      <c r="J148" s="4"/>
      <c r="K148" s="4"/>
      <c r="L148" s="12"/>
      <c r="M148" s="4"/>
      <c r="N148" s="7"/>
      <c r="O148" s="7"/>
      <c r="P148" s="7"/>
    </row>
    <row r="149" spans="1:16" x14ac:dyDescent="0.25">
      <c r="A149" s="4"/>
      <c r="B149" s="4"/>
      <c r="C149" s="4"/>
      <c r="D149" s="4"/>
      <c r="E149" s="4"/>
      <c r="F149" s="4"/>
      <c r="G149" s="4"/>
      <c r="H149" s="5"/>
      <c r="I149" s="4"/>
      <c r="J149" s="4"/>
      <c r="K149" s="4"/>
      <c r="L149" s="12"/>
      <c r="M149" s="4"/>
      <c r="N149" s="7"/>
      <c r="O149" s="7"/>
      <c r="P149" s="7"/>
    </row>
    <row r="150" spans="1:16" x14ac:dyDescent="0.25">
      <c r="A150" s="4"/>
      <c r="B150" s="4"/>
      <c r="C150" s="4"/>
      <c r="D150" s="4"/>
      <c r="E150" s="4"/>
      <c r="F150" s="4"/>
      <c r="G150" s="4"/>
      <c r="H150" s="5"/>
      <c r="I150" s="4"/>
      <c r="J150" s="4"/>
      <c r="K150" s="4"/>
      <c r="L150" s="12"/>
      <c r="M150" s="4"/>
      <c r="N150" s="7"/>
      <c r="O150" s="7"/>
      <c r="P150" s="7"/>
    </row>
    <row r="151" spans="1:16" x14ac:dyDescent="0.25">
      <c r="A151" s="4"/>
      <c r="B151" s="4"/>
      <c r="C151" s="4"/>
      <c r="D151" s="4"/>
      <c r="E151" s="4"/>
      <c r="F151" s="4"/>
      <c r="G151" s="4"/>
      <c r="H151" s="5"/>
      <c r="I151" s="4"/>
      <c r="J151" s="4"/>
      <c r="K151" s="4"/>
      <c r="L151" s="13"/>
      <c r="M151" s="4"/>
      <c r="N151" s="7"/>
      <c r="O151" s="7"/>
      <c r="P151" s="7"/>
    </row>
    <row r="155" spans="1:16" x14ac:dyDescent="0.25">
      <c r="A155" s="4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3"/>
      <c r="O155" s="3"/>
      <c r="P155" s="3"/>
    </row>
    <row r="156" spans="1:16" x14ac:dyDescent="0.25">
      <c r="A156" s="4"/>
      <c r="B156" s="4"/>
      <c r="C156" s="4"/>
      <c r="D156" s="4"/>
      <c r="E156" s="4"/>
      <c r="F156" s="4"/>
      <c r="G156" s="4"/>
      <c r="H156" s="5"/>
      <c r="I156" s="4"/>
      <c r="J156" s="4"/>
      <c r="K156" s="4"/>
      <c r="L156" s="6"/>
      <c r="M156" s="4"/>
      <c r="N156" s="7"/>
      <c r="O156" s="7"/>
      <c r="P156" s="7"/>
    </row>
    <row r="157" spans="1:16" x14ac:dyDescent="0.25">
      <c r="A157" s="4"/>
      <c r="B157" s="4"/>
      <c r="C157" s="4"/>
      <c r="D157" s="4"/>
      <c r="E157" s="4"/>
      <c r="F157" s="4"/>
      <c r="G157" s="4"/>
      <c r="H157" s="5"/>
      <c r="I157" s="4"/>
      <c r="J157" s="4"/>
      <c r="K157" s="4"/>
      <c r="L157" s="6"/>
      <c r="M157" s="4"/>
      <c r="N157" s="7"/>
      <c r="O157" s="7"/>
      <c r="P157" s="7"/>
    </row>
    <row r="158" spans="1:16" x14ac:dyDescent="0.25">
      <c r="A158" s="4"/>
      <c r="B158" s="4"/>
      <c r="C158" s="4"/>
      <c r="D158" s="4"/>
      <c r="E158" s="4"/>
      <c r="F158" s="4"/>
      <c r="G158" s="4"/>
      <c r="H158" s="5"/>
      <c r="I158" s="4"/>
      <c r="J158" s="4"/>
      <c r="K158" s="4"/>
      <c r="L158" s="6"/>
      <c r="M158" s="4"/>
      <c r="N158" s="7"/>
      <c r="O158" s="7"/>
      <c r="P158" s="7"/>
    </row>
    <row r="159" spans="1:16" x14ac:dyDescent="0.25">
      <c r="A159" s="4"/>
      <c r="B159" s="4"/>
      <c r="C159" s="4"/>
      <c r="D159" s="4"/>
      <c r="E159" s="4"/>
      <c r="F159" s="4"/>
      <c r="G159" s="4"/>
      <c r="H159" s="5"/>
      <c r="I159" s="4"/>
      <c r="J159" s="4"/>
      <c r="K159" s="4"/>
      <c r="L159" s="4"/>
      <c r="M159" s="4"/>
      <c r="N159" s="7"/>
      <c r="O159" s="7"/>
      <c r="P159" s="7"/>
    </row>
    <row r="160" spans="1:16" x14ac:dyDescent="0.25">
      <c r="A160" s="4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3"/>
      <c r="O160" s="3"/>
      <c r="P160" s="3"/>
    </row>
    <row r="161" spans="1:16" x14ac:dyDescent="0.25">
      <c r="A161" s="4"/>
      <c r="B161" s="4"/>
      <c r="C161" s="4"/>
      <c r="D161" s="4"/>
      <c r="E161" s="4"/>
      <c r="F161" s="4"/>
      <c r="G161" s="4"/>
      <c r="H161" s="5"/>
      <c r="I161" s="4"/>
      <c r="J161" s="4"/>
      <c r="K161" s="4"/>
      <c r="L161" s="6"/>
      <c r="M161" s="4"/>
      <c r="N161" s="7"/>
      <c r="O161" s="7"/>
      <c r="P161" s="7"/>
    </row>
    <row r="162" spans="1:16" x14ac:dyDescent="0.25">
      <c r="A162" s="4"/>
      <c r="B162" s="4"/>
      <c r="C162" s="4"/>
      <c r="D162" s="4"/>
      <c r="E162" s="4"/>
      <c r="F162" s="4"/>
      <c r="G162" s="4"/>
      <c r="H162" s="5"/>
      <c r="I162" s="4"/>
      <c r="J162" s="4"/>
      <c r="K162" s="4"/>
      <c r="L162" s="6"/>
      <c r="M162" s="4"/>
      <c r="N162" s="7"/>
      <c r="O162" s="7"/>
      <c r="P162" s="7"/>
    </row>
    <row r="163" spans="1:16" x14ac:dyDescent="0.25">
      <c r="A163" s="4"/>
      <c r="B163" s="4"/>
      <c r="C163" s="4"/>
      <c r="D163" s="4"/>
      <c r="E163" s="4"/>
      <c r="F163" s="4"/>
      <c r="G163" s="4"/>
      <c r="H163" s="5"/>
      <c r="I163" s="4"/>
      <c r="J163" s="4"/>
      <c r="K163" s="4"/>
      <c r="L163" s="6"/>
      <c r="M163" s="4"/>
      <c r="N163" s="7"/>
      <c r="O163" s="7"/>
      <c r="P163" s="7"/>
    </row>
    <row r="164" spans="1:16" x14ac:dyDescent="0.25">
      <c r="A164" s="4"/>
      <c r="B164" s="4"/>
      <c r="C164" s="4"/>
      <c r="D164" s="4"/>
      <c r="E164" s="4"/>
      <c r="F164" s="4"/>
      <c r="G164" s="4"/>
      <c r="H164" s="5"/>
      <c r="I164" s="4"/>
      <c r="J164" s="4"/>
      <c r="K164" s="4"/>
      <c r="L164" s="4"/>
      <c r="M164" s="4"/>
      <c r="N164" s="7"/>
      <c r="O164" s="7"/>
      <c r="P164" s="7"/>
    </row>
    <row r="168" spans="1:16" x14ac:dyDescent="0.25">
      <c r="A168" s="4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1"/>
      <c r="M168" s="1"/>
      <c r="N168" s="3"/>
      <c r="O168" s="3"/>
      <c r="P168" s="3"/>
    </row>
    <row r="169" spans="1:16" x14ac:dyDescent="0.25">
      <c r="A169" s="4"/>
      <c r="B169" s="4"/>
      <c r="C169" s="4"/>
      <c r="D169" s="4"/>
      <c r="E169" s="4"/>
      <c r="F169" s="4"/>
      <c r="G169" s="4"/>
      <c r="H169" s="5"/>
      <c r="I169" s="4"/>
      <c r="J169" s="4"/>
      <c r="K169" s="4"/>
      <c r="L169" s="12"/>
      <c r="M169" s="4"/>
      <c r="N169" s="7"/>
      <c r="O169" s="7"/>
      <c r="P169" s="7"/>
    </row>
    <row r="170" spans="1:16" x14ac:dyDescent="0.25">
      <c r="A170" s="4"/>
      <c r="B170" s="4"/>
      <c r="C170" s="4"/>
      <c r="D170" s="4"/>
      <c r="E170" s="4"/>
      <c r="F170" s="4"/>
      <c r="G170" s="4"/>
      <c r="H170" s="5"/>
      <c r="I170" s="4"/>
      <c r="J170" s="4"/>
      <c r="K170" s="4"/>
      <c r="L170" s="12"/>
      <c r="M170" s="4"/>
      <c r="N170" s="7"/>
      <c r="O170" s="7"/>
      <c r="P170" s="7"/>
    </row>
    <row r="171" spans="1:16" x14ac:dyDescent="0.25">
      <c r="A171" s="4"/>
      <c r="B171" s="4"/>
      <c r="C171" s="4"/>
      <c r="D171" s="4"/>
      <c r="E171" s="4"/>
      <c r="F171" s="4"/>
      <c r="G171" s="4"/>
      <c r="H171" s="5"/>
      <c r="I171" s="4"/>
      <c r="J171" s="4"/>
      <c r="K171" s="4"/>
      <c r="L171" s="12"/>
      <c r="M171" s="4"/>
      <c r="N171" s="7"/>
      <c r="O171" s="7"/>
      <c r="P171" s="7"/>
    </row>
    <row r="172" spans="1:16" x14ac:dyDescent="0.25">
      <c r="A172" s="4"/>
      <c r="B172" s="4"/>
      <c r="C172" s="4"/>
      <c r="D172" s="4"/>
      <c r="E172" s="4"/>
      <c r="F172" s="4"/>
      <c r="G172" s="4"/>
      <c r="H172" s="5"/>
      <c r="I172" s="4"/>
      <c r="J172" s="4"/>
      <c r="K172" s="4"/>
      <c r="L172" s="12"/>
      <c r="M172" s="4"/>
      <c r="N172" s="7"/>
      <c r="O172" s="7"/>
      <c r="P172" s="7"/>
    </row>
    <row r="173" spans="1:16" x14ac:dyDescent="0.25">
      <c r="A173" s="4"/>
      <c r="B173" s="4"/>
      <c r="C173" s="4"/>
      <c r="D173" s="4"/>
      <c r="E173" s="4"/>
      <c r="F173" s="4"/>
      <c r="G173" s="4"/>
      <c r="H173" s="5"/>
      <c r="I173" s="4"/>
      <c r="J173" s="4"/>
      <c r="K173" s="4"/>
      <c r="L173" s="12"/>
      <c r="M173" s="4"/>
      <c r="N173" s="7"/>
      <c r="O173" s="7"/>
      <c r="P173" s="7"/>
    </row>
    <row r="174" spans="1:16" x14ac:dyDescent="0.25">
      <c r="A174" s="4"/>
      <c r="B174" s="4"/>
      <c r="C174" s="4"/>
      <c r="D174" s="4"/>
      <c r="E174" s="4"/>
      <c r="F174" s="4"/>
      <c r="G174" s="4"/>
      <c r="H174" s="5"/>
      <c r="I174" s="4"/>
      <c r="J174" s="4"/>
      <c r="K174" s="4"/>
      <c r="L174" s="12"/>
      <c r="M174" s="4"/>
      <c r="N174" s="7"/>
      <c r="O174" s="7"/>
      <c r="P174" s="7"/>
    </row>
    <row r="175" spans="1:16" x14ac:dyDescent="0.25">
      <c r="A175" s="4"/>
      <c r="B175" s="4"/>
      <c r="C175" s="4"/>
      <c r="D175" s="4"/>
      <c r="E175" s="4"/>
      <c r="F175" s="4"/>
      <c r="G175" s="4"/>
      <c r="H175" s="5"/>
      <c r="I175" s="4"/>
      <c r="J175" s="4"/>
      <c r="K175" s="4"/>
      <c r="L175" s="12"/>
      <c r="M175" s="4"/>
      <c r="N175" s="7"/>
      <c r="O175" s="7"/>
      <c r="P175" s="7"/>
    </row>
    <row r="176" spans="1:16" x14ac:dyDescent="0.25">
      <c r="A176" s="4"/>
      <c r="B176" s="4"/>
      <c r="C176" s="4"/>
      <c r="D176" s="4"/>
      <c r="E176" s="4"/>
      <c r="F176" s="4"/>
      <c r="G176" s="4"/>
      <c r="H176" s="5"/>
      <c r="I176" s="4"/>
      <c r="J176" s="4"/>
      <c r="K176" s="4"/>
      <c r="L176" s="12"/>
      <c r="M176" s="4"/>
      <c r="N176" s="7"/>
      <c r="O176" s="7"/>
      <c r="P176" s="7"/>
    </row>
    <row r="177" spans="1:17" x14ac:dyDescent="0.25">
      <c r="A177" s="4"/>
      <c r="B177" s="4"/>
      <c r="C177" s="4"/>
      <c r="D177" s="4"/>
      <c r="E177" s="4"/>
      <c r="F177" s="4"/>
      <c r="G177" s="4"/>
      <c r="H177" s="5"/>
      <c r="I177" s="4"/>
      <c r="J177" s="4"/>
      <c r="K177" s="4"/>
      <c r="L177" s="12"/>
      <c r="M177" s="4"/>
      <c r="N177" s="7"/>
      <c r="O177" s="7"/>
      <c r="P177" s="7"/>
    </row>
    <row r="178" spans="1:17" x14ac:dyDescent="0.25">
      <c r="A178" s="4"/>
      <c r="B178" s="4"/>
      <c r="C178" s="4"/>
      <c r="D178" s="4"/>
      <c r="E178" s="4"/>
      <c r="F178" s="4"/>
      <c r="G178" s="4"/>
      <c r="H178" s="5"/>
      <c r="I178" s="4"/>
      <c r="J178" s="4"/>
      <c r="K178" s="4"/>
      <c r="L178" s="13"/>
      <c r="M178" s="4"/>
      <c r="N178" s="7"/>
      <c r="O178" s="7"/>
      <c r="P178" s="7"/>
    </row>
    <row r="179" spans="1:17" x14ac:dyDescent="0.25">
      <c r="A179" s="4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1"/>
      <c r="M179" s="1"/>
      <c r="N179" s="3"/>
      <c r="O179" s="3"/>
      <c r="P179" s="3"/>
    </row>
    <row r="180" spans="1:17" x14ac:dyDescent="0.25">
      <c r="A180" s="4"/>
      <c r="B180" s="4"/>
      <c r="C180" s="4"/>
      <c r="D180" s="4"/>
      <c r="E180" s="4"/>
      <c r="F180" s="4"/>
      <c r="G180" s="4"/>
      <c r="H180" s="5"/>
      <c r="I180" s="4"/>
      <c r="J180" s="4"/>
      <c r="K180" s="4"/>
      <c r="L180" s="12"/>
      <c r="M180" s="4"/>
      <c r="N180" s="7"/>
      <c r="O180" s="7"/>
      <c r="P180" s="7"/>
    </row>
    <row r="181" spans="1:17" x14ac:dyDescent="0.25">
      <c r="A181" s="4"/>
      <c r="B181" s="4"/>
      <c r="C181" s="4"/>
      <c r="D181" s="4"/>
      <c r="E181" s="4"/>
      <c r="F181" s="4"/>
      <c r="G181" s="4"/>
      <c r="H181" s="5"/>
      <c r="I181" s="4"/>
      <c r="J181" s="4"/>
      <c r="K181" s="4"/>
      <c r="L181" s="12"/>
      <c r="M181" s="4"/>
      <c r="N181" s="7"/>
      <c r="O181" s="7"/>
      <c r="P181" s="7"/>
    </row>
    <row r="182" spans="1:17" x14ac:dyDescent="0.25">
      <c r="A182" s="4"/>
      <c r="B182" s="4"/>
      <c r="C182" s="4"/>
      <c r="D182" s="4"/>
      <c r="E182" s="4"/>
      <c r="F182" s="4"/>
      <c r="G182" s="4"/>
      <c r="H182" s="5"/>
      <c r="I182" s="4"/>
      <c r="J182" s="4"/>
      <c r="K182" s="4"/>
      <c r="L182" s="12"/>
      <c r="M182" s="4"/>
      <c r="N182" s="7"/>
      <c r="O182" s="7"/>
      <c r="P182" s="7"/>
    </row>
    <row r="183" spans="1:17" x14ac:dyDescent="0.25">
      <c r="A183" s="4"/>
      <c r="B183" s="4"/>
      <c r="C183" s="4"/>
      <c r="D183" s="4"/>
      <c r="E183" s="4"/>
      <c r="F183" s="4"/>
      <c r="G183" s="4"/>
      <c r="H183" s="5"/>
      <c r="I183" s="4"/>
      <c r="J183" s="4"/>
      <c r="K183" s="4"/>
      <c r="L183" s="12"/>
      <c r="M183" s="4"/>
      <c r="N183" s="7"/>
      <c r="O183" s="7"/>
      <c r="P183" s="7"/>
    </row>
    <row r="184" spans="1:17" x14ac:dyDescent="0.25">
      <c r="A184" s="4"/>
      <c r="B184" s="4"/>
      <c r="C184" s="4"/>
      <c r="D184" s="4"/>
      <c r="E184" s="4"/>
      <c r="F184" s="4"/>
      <c r="G184" s="4"/>
      <c r="H184" s="5"/>
      <c r="I184" s="4"/>
      <c r="J184" s="4"/>
      <c r="K184" s="4"/>
      <c r="L184" s="12"/>
      <c r="M184" s="4"/>
      <c r="N184" s="7"/>
      <c r="O184" s="7"/>
      <c r="P184" s="7"/>
    </row>
    <row r="185" spans="1:17" x14ac:dyDescent="0.25">
      <c r="A185" s="4"/>
      <c r="B185" s="4"/>
      <c r="C185" s="4"/>
      <c r="D185" s="4"/>
      <c r="E185" s="4"/>
      <c r="F185" s="4"/>
      <c r="G185" s="4"/>
      <c r="H185" s="5"/>
      <c r="I185" s="4"/>
      <c r="J185" s="4"/>
      <c r="K185" s="4"/>
      <c r="L185" s="12"/>
      <c r="M185" s="4"/>
      <c r="N185" s="7"/>
      <c r="O185" s="7"/>
      <c r="P185" s="7"/>
    </row>
    <row r="186" spans="1:17" x14ac:dyDescent="0.25">
      <c r="A186" s="4"/>
      <c r="B186" s="4"/>
      <c r="C186" s="4"/>
      <c r="D186" s="4"/>
      <c r="E186" s="4"/>
      <c r="F186" s="4"/>
      <c r="G186" s="4"/>
      <c r="H186" s="5"/>
      <c r="I186" s="4"/>
      <c r="J186" s="4"/>
      <c r="K186" s="4"/>
      <c r="L186" s="12"/>
      <c r="M186" s="4"/>
      <c r="N186" s="7"/>
      <c r="O186" s="7"/>
      <c r="P186" s="7"/>
    </row>
    <row r="187" spans="1:17" x14ac:dyDescent="0.25">
      <c r="A187" s="4"/>
      <c r="B187" s="4"/>
      <c r="C187" s="4"/>
      <c r="D187" s="4"/>
      <c r="E187" s="4"/>
      <c r="F187" s="4"/>
      <c r="G187" s="4"/>
      <c r="H187" s="5"/>
      <c r="I187" s="4"/>
      <c r="J187" s="4"/>
      <c r="K187" s="4"/>
      <c r="L187" s="12"/>
      <c r="M187" s="4"/>
      <c r="N187" s="7"/>
      <c r="O187" s="7"/>
      <c r="P187" s="7"/>
    </row>
    <row r="188" spans="1:17" x14ac:dyDescent="0.25">
      <c r="A188" s="4"/>
      <c r="B188" s="4"/>
      <c r="C188" s="4"/>
      <c r="D188" s="4"/>
      <c r="E188" s="4"/>
      <c r="F188" s="4"/>
      <c r="G188" s="4"/>
      <c r="H188" s="5"/>
      <c r="I188" s="4"/>
      <c r="J188" s="4"/>
      <c r="K188" s="4"/>
      <c r="L188" s="12"/>
      <c r="M188" s="4"/>
      <c r="N188" s="7"/>
      <c r="O188" s="7"/>
      <c r="P188" s="7"/>
    </row>
    <row r="189" spans="1:17" x14ac:dyDescent="0.25">
      <c r="A189" s="4"/>
      <c r="B189" s="4"/>
      <c r="C189" s="4"/>
      <c r="D189" s="4"/>
      <c r="E189" s="4"/>
      <c r="F189" s="4"/>
      <c r="G189" s="4"/>
      <c r="H189" s="5"/>
      <c r="I189" s="4"/>
      <c r="J189" s="4"/>
      <c r="K189" s="4"/>
      <c r="L189" s="13"/>
      <c r="M189" s="4"/>
      <c r="N189" s="7"/>
      <c r="O189" s="7"/>
      <c r="P189" s="7"/>
    </row>
    <row r="191" spans="1:17" x14ac:dyDescent="0.25">
      <c r="P191" s="14"/>
      <c r="Q191" s="14"/>
    </row>
  </sheetData>
  <mergeCells count="3">
    <mergeCell ref="A1:P1"/>
    <mergeCell ref="A2:P2"/>
    <mergeCell ref="A3:P3"/>
  </mergeCells>
  <printOptions horizontalCentered="1"/>
  <pageMargins left="0" right="0" top="0.75" bottom="0.5" header="0.3" footer="0.3"/>
  <pageSetup scale="62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3"/>
  <sheetViews>
    <sheetView workbookViewId="0">
      <selection sqref="A1:P1"/>
    </sheetView>
  </sheetViews>
  <sheetFormatPr defaultRowHeight="15" x14ac:dyDescent="0.25"/>
  <cols>
    <col min="2" max="2" width="0" hidden="1" customWidth="1"/>
    <col min="3" max="3" width="5" customWidth="1"/>
    <col min="4" max="4" width="4.7109375" customWidth="1"/>
    <col min="5" max="5" width="3.85546875" customWidth="1"/>
    <col min="6" max="6" width="4.140625" customWidth="1"/>
    <col min="7" max="7" width="10.42578125" bestFit="1" customWidth="1"/>
    <col min="9" max="9" width="13.5703125" bestFit="1" customWidth="1"/>
    <col min="10" max="10" width="20.85546875" customWidth="1"/>
    <col min="11" max="11" width="66" bestFit="1" customWidth="1"/>
    <col min="12" max="12" width="0" hidden="1" customWidth="1"/>
    <col min="13" max="13" width="23" bestFit="1" customWidth="1"/>
    <col min="14" max="14" width="6.42578125" bestFit="1" customWidth="1"/>
    <col min="15" max="15" width="3.42578125" bestFit="1" customWidth="1"/>
    <col min="16" max="16" width="10" bestFit="1" customWidth="1"/>
    <col min="17" max="17" width="9.85546875" bestFit="1" customWidth="1"/>
  </cols>
  <sheetData>
    <row r="1" spans="1:26" ht="18.75" x14ac:dyDescent="0.3">
      <c r="A1" s="28" t="s">
        <v>859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6" ht="18.75" x14ac:dyDescent="0.3">
      <c r="A2" s="28" t="s">
        <v>858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26" ht="18.75" x14ac:dyDescent="0.3">
      <c r="A3" s="29" t="s">
        <v>852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5" spans="1:26" x14ac:dyDescent="0.25">
      <c r="A5" s="4" t="s">
        <v>580</v>
      </c>
      <c r="B5" s="1"/>
      <c r="C5" s="1" t="s">
        <v>687</v>
      </c>
      <c r="D5" s="1"/>
      <c r="E5" s="1"/>
      <c r="F5" s="1"/>
      <c r="G5" s="1"/>
      <c r="H5" s="1"/>
      <c r="I5" s="1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"/>
      <c r="W5" s="1"/>
      <c r="X5" s="3"/>
      <c r="Y5" s="1"/>
      <c r="Z5" s="3"/>
    </row>
    <row r="6" spans="1:26" x14ac:dyDescent="0.25">
      <c r="A6" s="4" t="s">
        <v>580</v>
      </c>
      <c r="B6" s="1"/>
      <c r="C6" s="1"/>
      <c r="D6" s="1" t="s">
        <v>688</v>
      </c>
      <c r="E6" s="1"/>
      <c r="F6" s="1"/>
      <c r="G6" s="1"/>
      <c r="H6" s="1"/>
      <c r="I6" s="1"/>
      <c r="J6" s="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"/>
      <c r="W6" s="1"/>
      <c r="X6" s="3"/>
      <c r="Y6" s="1"/>
      <c r="Z6" s="3"/>
    </row>
    <row r="7" spans="1:26" ht="15.75" thickBot="1" x14ac:dyDescent="0.3">
      <c r="A7" s="4" t="s">
        <v>580</v>
      </c>
      <c r="B7" s="10"/>
      <c r="C7" s="10"/>
      <c r="D7" s="10"/>
      <c r="E7" s="10"/>
      <c r="F7" s="4"/>
      <c r="G7" s="4" t="s">
        <v>94</v>
      </c>
      <c r="H7" s="5">
        <v>43738</v>
      </c>
      <c r="I7" s="4" t="s">
        <v>689</v>
      </c>
      <c r="K7" s="4" t="s">
        <v>690</v>
      </c>
      <c r="M7" s="4" t="s">
        <v>691</v>
      </c>
      <c r="N7" s="7">
        <v>25.62</v>
      </c>
      <c r="O7" s="7"/>
      <c r="P7" s="7">
        <v>25.62</v>
      </c>
      <c r="Q7" s="15"/>
      <c r="S7" s="4"/>
      <c r="U7" s="4"/>
      <c r="W7" s="4"/>
      <c r="Y7" s="4"/>
    </row>
    <row r="8" spans="1:26" ht="15.75" thickBot="1" x14ac:dyDescent="0.3">
      <c r="A8" s="4" t="s">
        <v>580</v>
      </c>
      <c r="B8" s="4"/>
      <c r="C8" s="4"/>
      <c r="D8" s="4" t="s">
        <v>692</v>
      </c>
      <c r="E8" s="4"/>
      <c r="F8" s="4"/>
      <c r="G8" s="4"/>
      <c r="H8" s="4"/>
      <c r="I8" s="4"/>
      <c r="J8" s="5"/>
      <c r="K8" s="4"/>
      <c r="L8" s="4"/>
      <c r="M8" s="4"/>
      <c r="N8" s="8">
        <f>ROUND(SUM(V6:V7),5)</f>
        <v>0</v>
      </c>
      <c r="O8" s="8">
        <f>ROUND(SUM(X6:X7),5)</f>
        <v>0</v>
      </c>
      <c r="P8" s="8">
        <f>P7</f>
        <v>25.62</v>
      </c>
      <c r="S8" s="4"/>
      <c r="T8" s="4"/>
      <c r="U8" s="4"/>
      <c r="W8" s="4"/>
      <c r="Y8" s="4"/>
    </row>
    <row r="9" spans="1:26" x14ac:dyDescent="0.25">
      <c r="A9" s="1"/>
      <c r="B9" s="4"/>
      <c r="C9" s="4"/>
      <c r="D9" s="4"/>
      <c r="E9" s="4"/>
      <c r="F9" s="4"/>
      <c r="G9" s="4"/>
      <c r="H9" s="5"/>
      <c r="I9" s="4"/>
      <c r="J9" s="4"/>
      <c r="K9" s="4"/>
      <c r="L9" s="6"/>
      <c r="M9" s="4"/>
      <c r="N9" s="7"/>
      <c r="O9" s="7"/>
      <c r="P9" s="7"/>
    </row>
    <row r="10" spans="1:26" x14ac:dyDescent="0.25">
      <c r="A10" s="1"/>
      <c r="B10" s="4"/>
      <c r="C10" s="4"/>
      <c r="D10" s="4"/>
      <c r="E10" s="4"/>
      <c r="F10" s="4"/>
      <c r="G10" s="4"/>
      <c r="H10" s="5"/>
      <c r="I10" s="4"/>
      <c r="J10" s="4"/>
      <c r="K10" s="4"/>
      <c r="L10" s="6"/>
      <c r="M10" s="4"/>
      <c r="N10" s="7"/>
      <c r="O10" s="7"/>
      <c r="P10" s="7"/>
    </row>
    <row r="11" spans="1:26" x14ac:dyDescent="0.25">
      <c r="A11" s="1"/>
      <c r="B11" s="4"/>
      <c r="C11" s="4"/>
      <c r="D11" s="4"/>
      <c r="E11" s="4"/>
      <c r="F11" s="4"/>
      <c r="G11" s="4"/>
      <c r="H11" s="5"/>
      <c r="I11" s="4"/>
      <c r="J11" s="4"/>
      <c r="K11" s="4"/>
      <c r="L11" s="6"/>
      <c r="M11" s="4"/>
      <c r="N11" s="7"/>
      <c r="O11" s="7"/>
      <c r="P11" s="7"/>
    </row>
    <row r="12" spans="1:26" x14ac:dyDescent="0.25">
      <c r="A12" s="4" t="s">
        <v>569</v>
      </c>
      <c r="B12" s="1"/>
      <c r="C12" s="1" t="s">
        <v>687</v>
      </c>
      <c r="D12" s="1"/>
      <c r="E12" s="1"/>
      <c r="F12" s="1"/>
      <c r="G12" s="1"/>
      <c r="H12" s="2"/>
      <c r="I12" s="1"/>
      <c r="J12" s="1"/>
      <c r="K12" s="1"/>
      <c r="L12" s="1"/>
      <c r="M12" s="1"/>
      <c r="N12" s="3"/>
      <c r="O12" s="3"/>
      <c r="P12" s="3"/>
    </row>
    <row r="13" spans="1:26" x14ac:dyDescent="0.25">
      <c r="A13" s="4" t="s">
        <v>569</v>
      </c>
      <c r="B13" s="1"/>
      <c r="C13" s="1"/>
      <c r="D13" s="1" t="s">
        <v>688</v>
      </c>
      <c r="E13" s="1"/>
      <c r="F13" s="1"/>
      <c r="G13" s="1"/>
      <c r="H13" s="2"/>
      <c r="I13" s="1"/>
      <c r="J13" s="1"/>
      <c r="K13" s="1"/>
      <c r="L13" s="1"/>
      <c r="M13" s="1"/>
      <c r="N13" s="3"/>
      <c r="O13" s="3"/>
      <c r="P13" s="3"/>
    </row>
    <row r="14" spans="1:26" x14ac:dyDescent="0.25">
      <c r="A14" s="4" t="s">
        <v>569</v>
      </c>
      <c r="B14" s="4"/>
      <c r="C14" s="4"/>
      <c r="D14" s="4"/>
      <c r="E14" s="4"/>
      <c r="F14" s="4"/>
      <c r="G14" s="4" t="s">
        <v>94</v>
      </c>
      <c r="H14" s="5">
        <v>43404</v>
      </c>
      <c r="I14" s="4" t="s">
        <v>262</v>
      </c>
      <c r="J14" s="4"/>
      <c r="K14" s="4" t="s">
        <v>693</v>
      </c>
      <c r="L14" s="6"/>
      <c r="M14" s="4" t="s">
        <v>694</v>
      </c>
      <c r="N14" s="7">
        <v>101.27</v>
      </c>
      <c r="O14" s="7"/>
      <c r="P14" s="7">
        <v>101.27</v>
      </c>
    </row>
    <row r="15" spans="1:26" x14ac:dyDescent="0.25">
      <c r="A15" s="4" t="s">
        <v>569</v>
      </c>
      <c r="B15" s="4"/>
      <c r="C15" s="4"/>
      <c r="D15" s="4"/>
      <c r="E15" s="4"/>
      <c r="F15" s="4"/>
      <c r="G15" s="4" t="s">
        <v>94</v>
      </c>
      <c r="H15" s="5">
        <v>43404</v>
      </c>
      <c r="I15" s="4" t="s">
        <v>695</v>
      </c>
      <c r="J15" s="4"/>
      <c r="K15" s="4" t="s">
        <v>696</v>
      </c>
      <c r="L15" s="6"/>
      <c r="M15" s="4" t="s">
        <v>697</v>
      </c>
      <c r="N15" s="7">
        <v>70.41</v>
      </c>
      <c r="O15" s="7"/>
      <c r="P15" s="7">
        <v>171.68</v>
      </c>
    </row>
    <row r="16" spans="1:26" x14ac:dyDescent="0.25">
      <c r="A16" s="4" t="s">
        <v>569</v>
      </c>
      <c r="B16" s="4"/>
      <c r="C16" s="4"/>
      <c r="D16" s="4"/>
      <c r="E16" s="4"/>
      <c r="F16" s="4"/>
      <c r="G16" s="4" t="s">
        <v>94</v>
      </c>
      <c r="H16" s="5">
        <v>43404</v>
      </c>
      <c r="I16" s="4" t="s">
        <v>698</v>
      </c>
      <c r="J16" s="4"/>
      <c r="K16" s="4" t="s">
        <v>699</v>
      </c>
      <c r="L16" s="6"/>
      <c r="M16" s="4" t="s">
        <v>700</v>
      </c>
      <c r="N16" s="7">
        <v>67.790000000000006</v>
      </c>
      <c r="O16" s="7"/>
      <c r="P16" s="7">
        <v>239.47</v>
      </c>
    </row>
    <row r="17" spans="1:16" x14ac:dyDescent="0.25">
      <c r="A17" s="4" t="s">
        <v>569</v>
      </c>
      <c r="B17" s="4"/>
      <c r="C17" s="4"/>
      <c r="D17" s="4"/>
      <c r="E17" s="4"/>
      <c r="F17" s="4"/>
      <c r="G17" s="4" t="s">
        <v>94</v>
      </c>
      <c r="H17" s="5">
        <v>43404</v>
      </c>
      <c r="I17" s="4" t="s">
        <v>701</v>
      </c>
      <c r="J17" s="4"/>
      <c r="K17" s="4" t="s">
        <v>702</v>
      </c>
      <c r="L17" s="6"/>
      <c r="M17" s="4" t="s">
        <v>703</v>
      </c>
      <c r="N17" s="7">
        <v>312.5</v>
      </c>
      <c r="O17" s="7"/>
      <c r="P17" s="7">
        <v>551.97</v>
      </c>
    </row>
    <row r="18" spans="1:16" x14ac:dyDescent="0.25">
      <c r="A18" s="4" t="s">
        <v>569</v>
      </c>
      <c r="B18" s="4"/>
      <c r="C18" s="4"/>
      <c r="D18" s="4"/>
      <c r="E18" s="4"/>
      <c r="F18" s="4"/>
      <c r="G18" s="4" t="s">
        <v>94</v>
      </c>
      <c r="H18" s="5">
        <v>43434</v>
      </c>
      <c r="I18" s="4" t="s">
        <v>704</v>
      </c>
      <c r="J18" s="4"/>
      <c r="K18" s="4" t="s">
        <v>705</v>
      </c>
      <c r="L18" s="6"/>
      <c r="M18" s="4" t="s">
        <v>694</v>
      </c>
      <c r="N18" s="7">
        <v>101.27</v>
      </c>
      <c r="O18" s="7"/>
      <c r="P18" s="7">
        <v>653.24</v>
      </c>
    </row>
    <row r="19" spans="1:16" x14ac:dyDescent="0.25">
      <c r="A19" s="4" t="s">
        <v>569</v>
      </c>
      <c r="B19" s="4"/>
      <c r="C19" s="4"/>
      <c r="D19" s="4"/>
      <c r="E19" s="4"/>
      <c r="F19" s="4"/>
      <c r="G19" s="4" t="s">
        <v>94</v>
      </c>
      <c r="H19" s="5">
        <v>43434</v>
      </c>
      <c r="I19" s="4" t="s">
        <v>706</v>
      </c>
      <c r="J19" s="4"/>
      <c r="K19" s="4" t="s">
        <v>707</v>
      </c>
      <c r="L19" s="6"/>
      <c r="M19" s="4" t="s">
        <v>697</v>
      </c>
      <c r="N19" s="7">
        <v>70.41</v>
      </c>
      <c r="O19" s="7"/>
      <c r="P19" s="7">
        <v>723.65</v>
      </c>
    </row>
    <row r="20" spans="1:16" x14ac:dyDescent="0.25">
      <c r="A20" s="4" t="s">
        <v>569</v>
      </c>
      <c r="B20" s="4"/>
      <c r="C20" s="4"/>
      <c r="D20" s="4"/>
      <c r="E20" s="4"/>
      <c r="F20" s="4"/>
      <c r="G20" s="4" t="s">
        <v>94</v>
      </c>
      <c r="H20" s="5">
        <v>43434</v>
      </c>
      <c r="I20" s="4" t="s">
        <v>708</v>
      </c>
      <c r="J20" s="4"/>
      <c r="K20" s="4" t="s">
        <v>709</v>
      </c>
      <c r="L20" s="6"/>
      <c r="M20" s="4" t="s">
        <v>700</v>
      </c>
      <c r="N20" s="7">
        <v>67.790000000000006</v>
      </c>
      <c r="O20" s="7"/>
      <c r="P20" s="7">
        <v>791.44</v>
      </c>
    </row>
    <row r="21" spans="1:16" x14ac:dyDescent="0.25">
      <c r="A21" s="4" t="s">
        <v>569</v>
      </c>
      <c r="B21" s="4"/>
      <c r="C21" s="4"/>
      <c r="D21" s="4"/>
      <c r="E21" s="4"/>
      <c r="F21" s="4"/>
      <c r="G21" s="4" t="s">
        <v>94</v>
      </c>
      <c r="H21" s="5">
        <v>43434</v>
      </c>
      <c r="I21" s="4" t="s">
        <v>710</v>
      </c>
      <c r="J21" s="4"/>
      <c r="K21" s="4" t="s">
        <v>711</v>
      </c>
      <c r="L21" s="6"/>
      <c r="M21" s="4" t="s">
        <v>703</v>
      </c>
      <c r="N21" s="7">
        <v>312.5</v>
      </c>
      <c r="O21" s="7"/>
      <c r="P21" s="7">
        <v>1103.94</v>
      </c>
    </row>
    <row r="22" spans="1:16" x14ac:dyDescent="0.25">
      <c r="A22" s="4" t="s">
        <v>569</v>
      </c>
      <c r="B22" s="4"/>
      <c r="C22" s="4"/>
      <c r="D22" s="4"/>
      <c r="E22" s="4"/>
      <c r="F22" s="4"/>
      <c r="G22" s="4" t="s">
        <v>94</v>
      </c>
      <c r="H22" s="5">
        <v>43465</v>
      </c>
      <c r="I22" s="4" t="s">
        <v>712</v>
      </c>
      <c r="J22" s="4"/>
      <c r="K22" s="4" t="s">
        <v>713</v>
      </c>
      <c r="L22" s="6"/>
      <c r="M22" s="4" t="s">
        <v>694</v>
      </c>
      <c r="N22" s="7">
        <v>101.27</v>
      </c>
      <c r="O22" s="7"/>
      <c r="P22" s="7">
        <v>1205.21</v>
      </c>
    </row>
    <row r="23" spans="1:16" x14ac:dyDescent="0.25">
      <c r="A23" s="4" t="s">
        <v>569</v>
      </c>
      <c r="B23" s="4"/>
      <c r="C23" s="4"/>
      <c r="D23" s="4"/>
      <c r="E23" s="4"/>
      <c r="F23" s="4"/>
      <c r="G23" s="4" t="s">
        <v>94</v>
      </c>
      <c r="H23" s="5">
        <v>43465</v>
      </c>
      <c r="I23" s="4" t="s">
        <v>714</v>
      </c>
      <c r="J23" s="4"/>
      <c r="K23" s="4" t="s">
        <v>715</v>
      </c>
      <c r="L23" s="6"/>
      <c r="M23" s="4" t="s">
        <v>697</v>
      </c>
      <c r="N23" s="7">
        <v>70.41</v>
      </c>
      <c r="O23" s="7"/>
      <c r="P23" s="7">
        <v>1275.6199999999999</v>
      </c>
    </row>
    <row r="24" spans="1:16" x14ac:dyDescent="0.25">
      <c r="A24" s="4" t="s">
        <v>569</v>
      </c>
      <c r="B24" s="4"/>
      <c r="C24" s="4"/>
      <c r="D24" s="4"/>
      <c r="E24" s="4"/>
      <c r="F24" s="4"/>
      <c r="G24" s="4" t="s">
        <v>94</v>
      </c>
      <c r="H24" s="5">
        <v>43465</v>
      </c>
      <c r="I24" s="4" t="s">
        <v>716</v>
      </c>
      <c r="J24" s="4"/>
      <c r="K24" s="4" t="s">
        <v>717</v>
      </c>
      <c r="L24" s="6"/>
      <c r="M24" s="4" t="s">
        <v>700</v>
      </c>
      <c r="N24" s="7">
        <v>67.790000000000006</v>
      </c>
      <c r="O24" s="7"/>
      <c r="P24" s="7">
        <v>1343.41</v>
      </c>
    </row>
    <row r="25" spans="1:16" ht="15.75" thickBot="1" x14ac:dyDescent="0.3">
      <c r="A25" s="4" t="s">
        <v>569</v>
      </c>
      <c r="B25" s="4"/>
      <c r="C25" s="4"/>
      <c r="D25" s="4"/>
      <c r="E25" s="4"/>
      <c r="F25" s="4"/>
      <c r="G25" s="4" t="s">
        <v>94</v>
      </c>
      <c r="H25" s="5">
        <v>43465</v>
      </c>
      <c r="I25" s="4" t="s">
        <v>718</v>
      </c>
      <c r="J25" s="4"/>
      <c r="K25" s="4" t="s">
        <v>719</v>
      </c>
      <c r="L25" s="6"/>
      <c r="M25" s="4" t="s">
        <v>703</v>
      </c>
      <c r="N25" s="7">
        <v>312.5</v>
      </c>
      <c r="O25" s="7"/>
      <c r="P25" s="7">
        <v>1655.91</v>
      </c>
    </row>
    <row r="26" spans="1:16" ht="15.75" thickBot="1" x14ac:dyDescent="0.3">
      <c r="A26" s="4" t="s">
        <v>569</v>
      </c>
      <c r="B26" s="4"/>
      <c r="C26" s="4"/>
      <c r="D26" s="4" t="s">
        <v>692</v>
      </c>
      <c r="E26" s="4"/>
      <c r="F26" s="4"/>
      <c r="G26" s="4"/>
      <c r="H26" s="5"/>
      <c r="I26" s="4"/>
      <c r="J26" s="4"/>
      <c r="K26" s="4"/>
      <c r="L26" s="4"/>
      <c r="M26" s="4"/>
      <c r="N26" s="8">
        <f>ROUND(SUM(N13:N25),5)</f>
        <v>1655.91</v>
      </c>
      <c r="O26" s="8">
        <f>ROUND(SUM(O13:O25),5)</f>
        <v>0</v>
      </c>
      <c r="P26" s="8">
        <f>P25</f>
        <v>1655.91</v>
      </c>
    </row>
    <row r="27" spans="1:16" x14ac:dyDescent="0.25">
      <c r="A27" s="1"/>
      <c r="B27" s="4"/>
      <c r="C27" s="4"/>
      <c r="D27" s="4"/>
      <c r="E27" s="4"/>
      <c r="F27" s="4"/>
      <c r="G27" s="4"/>
      <c r="H27" s="5"/>
      <c r="I27" s="4"/>
      <c r="J27" s="4"/>
      <c r="K27" s="4"/>
      <c r="L27" s="6"/>
      <c r="M27" s="4"/>
      <c r="N27" s="7"/>
      <c r="O27" s="7"/>
      <c r="P27" s="7"/>
    </row>
    <row r="28" spans="1:16" x14ac:dyDescent="0.25">
      <c r="A28" s="1"/>
      <c r="B28" s="4"/>
      <c r="C28" s="4"/>
      <c r="D28" s="4"/>
      <c r="E28" s="4"/>
      <c r="F28" s="4"/>
      <c r="G28" s="4"/>
      <c r="H28" s="5"/>
      <c r="I28" s="4"/>
      <c r="J28" s="4"/>
      <c r="K28" s="4"/>
      <c r="L28" s="6"/>
      <c r="M28" s="4"/>
      <c r="N28" s="7"/>
      <c r="O28" s="7"/>
      <c r="P28" s="7"/>
    </row>
    <row r="29" spans="1:16" x14ac:dyDescent="0.25">
      <c r="A29" s="1"/>
      <c r="B29" s="4"/>
      <c r="C29" s="4"/>
      <c r="D29" s="4"/>
      <c r="E29" s="4"/>
      <c r="F29" s="4"/>
      <c r="G29" s="4"/>
      <c r="H29" s="5"/>
      <c r="I29" s="4"/>
      <c r="J29" s="4"/>
      <c r="K29" s="4"/>
      <c r="L29" s="6"/>
      <c r="M29" s="4"/>
      <c r="N29" s="7"/>
      <c r="O29" s="7"/>
      <c r="P29" s="7"/>
    </row>
    <row r="30" spans="1:16" x14ac:dyDescent="0.25">
      <c r="A30" s="4" t="s">
        <v>569</v>
      </c>
      <c r="B30" s="1"/>
      <c r="C30" s="1"/>
      <c r="D30" s="1" t="s">
        <v>688</v>
      </c>
      <c r="E30" s="1"/>
      <c r="F30" s="1"/>
      <c r="G30" s="1"/>
      <c r="H30" s="2"/>
      <c r="I30" s="1"/>
      <c r="J30" s="1"/>
      <c r="K30" s="1"/>
      <c r="L30" s="11"/>
      <c r="M30" s="1"/>
      <c r="N30" s="3"/>
      <c r="O30" s="3"/>
      <c r="P30" s="3"/>
    </row>
    <row r="31" spans="1:16" x14ac:dyDescent="0.25">
      <c r="A31" s="4" t="s">
        <v>569</v>
      </c>
      <c r="B31" s="4"/>
      <c r="C31" s="4"/>
      <c r="D31" s="4"/>
      <c r="E31" s="4"/>
      <c r="F31" s="4"/>
      <c r="G31" s="4" t="s">
        <v>94</v>
      </c>
      <c r="H31" s="5">
        <v>43496</v>
      </c>
      <c r="I31" s="4" t="s">
        <v>720</v>
      </c>
      <c r="J31" s="4"/>
      <c r="K31" s="4" t="s">
        <v>721</v>
      </c>
      <c r="L31" s="12"/>
      <c r="M31" s="4" t="s">
        <v>694</v>
      </c>
      <c r="N31" s="7">
        <v>101.27</v>
      </c>
      <c r="O31" s="7"/>
      <c r="P31" s="7">
        <v>101.27</v>
      </c>
    </row>
    <row r="32" spans="1:16" x14ac:dyDescent="0.25">
      <c r="A32" s="4" t="s">
        <v>569</v>
      </c>
      <c r="B32" s="4"/>
      <c r="C32" s="4"/>
      <c r="D32" s="4"/>
      <c r="E32" s="4"/>
      <c r="F32" s="4"/>
      <c r="G32" s="4" t="s">
        <v>94</v>
      </c>
      <c r="H32" s="5">
        <v>43496</v>
      </c>
      <c r="I32" s="4" t="s">
        <v>722</v>
      </c>
      <c r="J32" s="4"/>
      <c r="K32" s="4" t="s">
        <v>723</v>
      </c>
      <c r="L32" s="12"/>
      <c r="M32" s="4" t="s">
        <v>697</v>
      </c>
      <c r="N32" s="7">
        <v>70.41</v>
      </c>
      <c r="O32" s="7"/>
      <c r="P32" s="7">
        <v>171.68</v>
      </c>
    </row>
    <row r="33" spans="1:16" x14ac:dyDescent="0.25">
      <c r="A33" s="4" t="s">
        <v>569</v>
      </c>
      <c r="B33" s="4"/>
      <c r="C33" s="4"/>
      <c r="D33" s="4"/>
      <c r="E33" s="4"/>
      <c r="F33" s="4"/>
      <c r="G33" s="4" t="s">
        <v>94</v>
      </c>
      <c r="H33" s="5">
        <v>43496</v>
      </c>
      <c r="I33" s="4" t="s">
        <v>724</v>
      </c>
      <c r="J33" s="4"/>
      <c r="K33" s="4" t="s">
        <v>725</v>
      </c>
      <c r="L33" s="12"/>
      <c r="M33" s="4" t="s">
        <v>700</v>
      </c>
      <c r="N33" s="7">
        <v>67.790000000000006</v>
      </c>
      <c r="O33" s="7"/>
      <c r="P33" s="7">
        <v>239.47</v>
      </c>
    </row>
    <row r="34" spans="1:16" x14ac:dyDescent="0.25">
      <c r="A34" s="4" t="s">
        <v>569</v>
      </c>
      <c r="B34" s="4"/>
      <c r="C34" s="4"/>
      <c r="D34" s="4"/>
      <c r="E34" s="4"/>
      <c r="F34" s="4"/>
      <c r="G34" s="4" t="s">
        <v>94</v>
      </c>
      <c r="H34" s="5">
        <v>43496</v>
      </c>
      <c r="I34" s="4" t="s">
        <v>726</v>
      </c>
      <c r="J34" s="4"/>
      <c r="K34" s="4" t="s">
        <v>727</v>
      </c>
      <c r="L34" s="12"/>
      <c r="M34" s="4" t="s">
        <v>703</v>
      </c>
      <c r="N34" s="7">
        <v>312.5</v>
      </c>
      <c r="O34" s="7"/>
      <c r="P34" s="7">
        <v>551.97</v>
      </c>
    </row>
    <row r="35" spans="1:16" x14ac:dyDescent="0.25">
      <c r="A35" s="4" t="s">
        <v>569</v>
      </c>
      <c r="B35" s="4"/>
      <c r="C35" s="4"/>
      <c r="D35" s="4"/>
      <c r="E35" s="4"/>
      <c r="F35" s="4"/>
      <c r="G35" s="4" t="s">
        <v>94</v>
      </c>
      <c r="H35" s="5">
        <v>43524</v>
      </c>
      <c r="I35" s="4" t="s">
        <v>728</v>
      </c>
      <c r="J35" s="4"/>
      <c r="K35" s="4" t="s">
        <v>729</v>
      </c>
      <c r="L35" s="12"/>
      <c r="M35" s="4" t="s">
        <v>694</v>
      </c>
      <c r="N35" s="7">
        <v>101.27</v>
      </c>
      <c r="O35" s="7"/>
      <c r="P35" s="7">
        <v>653.24</v>
      </c>
    </row>
    <row r="36" spans="1:16" x14ac:dyDescent="0.25">
      <c r="A36" s="4" t="s">
        <v>569</v>
      </c>
      <c r="B36" s="4"/>
      <c r="C36" s="4"/>
      <c r="D36" s="4"/>
      <c r="E36" s="4"/>
      <c r="F36" s="4"/>
      <c r="G36" s="4" t="s">
        <v>94</v>
      </c>
      <c r="H36" s="5">
        <v>43524</v>
      </c>
      <c r="I36" s="4" t="s">
        <v>730</v>
      </c>
      <c r="J36" s="4"/>
      <c r="K36" s="4" t="s">
        <v>731</v>
      </c>
      <c r="L36" s="12"/>
      <c r="M36" s="4" t="s">
        <v>697</v>
      </c>
      <c r="N36" s="7">
        <v>70.41</v>
      </c>
      <c r="O36" s="7"/>
      <c r="P36" s="7">
        <v>723.65</v>
      </c>
    </row>
    <row r="37" spans="1:16" x14ac:dyDescent="0.25">
      <c r="A37" s="4" t="s">
        <v>569</v>
      </c>
      <c r="B37" s="4"/>
      <c r="C37" s="4"/>
      <c r="D37" s="4"/>
      <c r="E37" s="4"/>
      <c r="F37" s="4"/>
      <c r="G37" s="4" t="s">
        <v>94</v>
      </c>
      <c r="H37" s="5">
        <v>43524</v>
      </c>
      <c r="I37" s="4" t="s">
        <v>732</v>
      </c>
      <c r="J37" s="4"/>
      <c r="K37" s="4" t="s">
        <v>733</v>
      </c>
      <c r="L37" s="12"/>
      <c r="M37" s="4" t="s">
        <v>700</v>
      </c>
      <c r="N37" s="7">
        <v>67.790000000000006</v>
      </c>
      <c r="O37" s="7"/>
      <c r="P37" s="7">
        <v>791.44</v>
      </c>
    </row>
    <row r="38" spans="1:16" x14ac:dyDescent="0.25">
      <c r="A38" s="4" t="s">
        <v>569</v>
      </c>
      <c r="B38" s="4"/>
      <c r="C38" s="4"/>
      <c r="D38" s="4"/>
      <c r="E38" s="4"/>
      <c r="F38" s="4"/>
      <c r="G38" s="4" t="s">
        <v>94</v>
      </c>
      <c r="H38" s="5">
        <v>43524</v>
      </c>
      <c r="I38" s="4" t="s">
        <v>734</v>
      </c>
      <c r="J38" s="4"/>
      <c r="K38" s="4" t="s">
        <v>735</v>
      </c>
      <c r="L38" s="12"/>
      <c r="M38" s="4" t="s">
        <v>703</v>
      </c>
      <c r="N38" s="7">
        <v>312.5</v>
      </c>
      <c r="O38" s="7"/>
      <c r="P38" s="7">
        <v>1103.94</v>
      </c>
    </row>
    <row r="39" spans="1:16" x14ac:dyDescent="0.25">
      <c r="A39" s="4" t="s">
        <v>569</v>
      </c>
      <c r="B39" s="4"/>
      <c r="C39" s="4"/>
      <c r="D39" s="4"/>
      <c r="E39" s="4"/>
      <c r="F39" s="4"/>
      <c r="G39" s="4" t="s">
        <v>94</v>
      </c>
      <c r="H39" s="5">
        <v>43555</v>
      </c>
      <c r="I39" s="4" t="s">
        <v>736</v>
      </c>
      <c r="J39" s="4"/>
      <c r="K39" s="4" t="s">
        <v>737</v>
      </c>
      <c r="L39" s="12"/>
      <c r="M39" s="4" t="s">
        <v>694</v>
      </c>
      <c r="N39" s="7">
        <v>101.27</v>
      </c>
      <c r="O39" s="7"/>
      <c r="P39" s="7">
        <v>1205.21</v>
      </c>
    </row>
    <row r="40" spans="1:16" x14ac:dyDescent="0.25">
      <c r="A40" s="4" t="s">
        <v>569</v>
      </c>
      <c r="B40" s="4"/>
      <c r="C40" s="4"/>
      <c r="D40" s="4"/>
      <c r="E40" s="4"/>
      <c r="F40" s="4"/>
      <c r="G40" s="4" t="s">
        <v>94</v>
      </c>
      <c r="H40" s="5">
        <v>43555</v>
      </c>
      <c r="I40" s="4" t="s">
        <v>738</v>
      </c>
      <c r="J40" s="4"/>
      <c r="K40" s="4" t="s">
        <v>739</v>
      </c>
      <c r="L40" s="12"/>
      <c r="M40" s="4" t="s">
        <v>697</v>
      </c>
      <c r="N40" s="7">
        <v>70.41</v>
      </c>
      <c r="O40" s="7"/>
      <c r="P40" s="7">
        <v>1275.6199999999999</v>
      </c>
    </row>
    <row r="41" spans="1:16" x14ac:dyDescent="0.25">
      <c r="A41" s="4" t="s">
        <v>569</v>
      </c>
      <c r="B41" s="4"/>
      <c r="C41" s="4"/>
      <c r="D41" s="4"/>
      <c r="E41" s="4"/>
      <c r="F41" s="4"/>
      <c r="G41" s="4" t="s">
        <v>94</v>
      </c>
      <c r="H41" s="5">
        <v>43555</v>
      </c>
      <c r="I41" s="4" t="s">
        <v>740</v>
      </c>
      <c r="J41" s="4"/>
      <c r="K41" s="4" t="s">
        <v>741</v>
      </c>
      <c r="L41" s="12"/>
      <c r="M41" s="4" t="s">
        <v>700</v>
      </c>
      <c r="N41" s="7">
        <v>67.790000000000006</v>
      </c>
      <c r="O41" s="7"/>
      <c r="P41" s="7">
        <v>1343.41</v>
      </c>
    </row>
    <row r="42" spans="1:16" x14ac:dyDescent="0.25">
      <c r="A42" s="4" t="s">
        <v>569</v>
      </c>
      <c r="B42" s="4"/>
      <c r="C42" s="4"/>
      <c r="D42" s="4"/>
      <c r="E42" s="4"/>
      <c r="F42" s="4"/>
      <c r="G42" s="4" t="s">
        <v>94</v>
      </c>
      <c r="H42" s="5">
        <v>43555</v>
      </c>
      <c r="I42" s="4" t="s">
        <v>742</v>
      </c>
      <c r="J42" s="4"/>
      <c r="K42" s="4" t="s">
        <v>743</v>
      </c>
      <c r="L42" s="12"/>
      <c r="M42" s="4" t="s">
        <v>703</v>
      </c>
      <c r="N42" s="7">
        <v>312.5</v>
      </c>
      <c r="O42" s="7"/>
      <c r="P42" s="7">
        <v>1655.91</v>
      </c>
    </row>
    <row r="43" spans="1:16" x14ac:dyDescent="0.25">
      <c r="A43" s="4" t="s">
        <v>569</v>
      </c>
      <c r="B43" s="4"/>
      <c r="C43" s="4"/>
      <c r="D43" s="4"/>
      <c r="E43" s="4"/>
      <c r="F43" s="4"/>
      <c r="G43" s="4" t="s">
        <v>94</v>
      </c>
      <c r="H43" s="5">
        <v>43585</v>
      </c>
      <c r="I43" s="4" t="s">
        <v>521</v>
      </c>
      <c r="J43" s="4"/>
      <c r="K43" s="4" t="s">
        <v>744</v>
      </c>
      <c r="L43" s="12"/>
      <c r="M43" s="4" t="s">
        <v>694</v>
      </c>
      <c r="N43" s="7">
        <v>101.27</v>
      </c>
      <c r="O43" s="7"/>
      <c r="P43" s="7">
        <v>1757.18</v>
      </c>
    </row>
    <row r="44" spans="1:16" x14ac:dyDescent="0.25">
      <c r="A44" s="4" t="s">
        <v>569</v>
      </c>
      <c r="B44" s="4"/>
      <c r="C44" s="4"/>
      <c r="D44" s="4"/>
      <c r="E44" s="4"/>
      <c r="F44" s="4"/>
      <c r="G44" s="4" t="s">
        <v>94</v>
      </c>
      <c r="H44" s="5">
        <v>43585</v>
      </c>
      <c r="I44" s="4" t="s">
        <v>745</v>
      </c>
      <c r="J44" s="4"/>
      <c r="K44" s="4" t="s">
        <v>746</v>
      </c>
      <c r="L44" s="12"/>
      <c r="M44" s="4" t="s">
        <v>697</v>
      </c>
      <c r="N44" s="7">
        <v>70.41</v>
      </c>
      <c r="O44" s="7"/>
      <c r="P44" s="7">
        <v>1827.59</v>
      </c>
    </row>
    <row r="45" spans="1:16" x14ac:dyDescent="0.25">
      <c r="A45" s="4" t="s">
        <v>569</v>
      </c>
      <c r="B45" s="4"/>
      <c r="C45" s="4"/>
      <c r="D45" s="4"/>
      <c r="E45" s="4"/>
      <c r="F45" s="4"/>
      <c r="G45" s="4" t="s">
        <v>94</v>
      </c>
      <c r="H45" s="5">
        <v>43585</v>
      </c>
      <c r="I45" s="4" t="s">
        <v>747</v>
      </c>
      <c r="J45" s="4"/>
      <c r="K45" s="4" t="s">
        <v>748</v>
      </c>
      <c r="L45" s="12"/>
      <c r="M45" s="4" t="s">
        <v>700</v>
      </c>
      <c r="N45" s="7">
        <v>67.790000000000006</v>
      </c>
      <c r="O45" s="7"/>
      <c r="P45" s="7">
        <v>1895.38</v>
      </c>
    </row>
    <row r="46" spans="1:16" x14ac:dyDescent="0.25">
      <c r="A46" s="4" t="s">
        <v>569</v>
      </c>
      <c r="B46" s="4"/>
      <c r="C46" s="4"/>
      <c r="D46" s="4"/>
      <c r="E46" s="4"/>
      <c r="F46" s="4"/>
      <c r="G46" s="4" t="s">
        <v>94</v>
      </c>
      <c r="H46" s="5">
        <v>43585</v>
      </c>
      <c r="I46" s="4" t="s">
        <v>749</v>
      </c>
      <c r="J46" s="4"/>
      <c r="K46" s="4" t="s">
        <v>750</v>
      </c>
      <c r="L46" s="12"/>
      <c r="M46" s="4" t="s">
        <v>703</v>
      </c>
      <c r="N46" s="7">
        <v>312.5</v>
      </c>
      <c r="O46" s="7"/>
      <c r="P46" s="7">
        <v>2207.88</v>
      </c>
    </row>
    <row r="47" spans="1:16" x14ac:dyDescent="0.25">
      <c r="A47" s="4" t="s">
        <v>569</v>
      </c>
      <c r="B47" s="4"/>
      <c r="C47" s="4"/>
      <c r="D47" s="4"/>
      <c r="E47" s="4"/>
      <c r="F47" s="4"/>
      <c r="G47" s="4" t="s">
        <v>94</v>
      </c>
      <c r="H47" s="5">
        <v>43616</v>
      </c>
      <c r="I47" s="4" t="s">
        <v>751</v>
      </c>
      <c r="J47" s="4"/>
      <c r="K47" s="4" t="s">
        <v>752</v>
      </c>
      <c r="L47" s="12"/>
      <c r="M47" s="4" t="s">
        <v>694</v>
      </c>
      <c r="N47" s="7">
        <v>101.27</v>
      </c>
      <c r="O47" s="7"/>
      <c r="P47" s="7">
        <v>2309.15</v>
      </c>
    </row>
    <row r="48" spans="1:16" x14ac:dyDescent="0.25">
      <c r="A48" s="4" t="s">
        <v>569</v>
      </c>
      <c r="B48" s="4"/>
      <c r="C48" s="4"/>
      <c r="D48" s="4"/>
      <c r="E48" s="4"/>
      <c r="F48" s="4"/>
      <c r="G48" s="4" t="s">
        <v>94</v>
      </c>
      <c r="H48" s="5">
        <v>43616</v>
      </c>
      <c r="I48" s="4" t="s">
        <v>753</v>
      </c>
      <c r="J48" s="4"/>
      <c r="K48" s="4" t="s">
        <v>754</v>
      </c>
      <c r="L48" s="12"/>
      <c r="M48" s="4" t="s">
        <v>697</v>
      </c>
      <c r="N48" s="7">
        <v>70.41</v>
      </c>
      <c r="O48" s="7"/>
      <c r="P48" s="7">
        <v>2379.56</v>
      </c>
    </row>
    <row r="49" spans="1:16" x14ac:dyDescent="0.25">
      <c r="A49" s="4" t="s">
        <v>569</v>
      </c>
      <c r="B49" s="4"/>
      <c r="C49" s="4"/>
      <c r="D49" s="4"/>
      <c r="E49" s="4"/>
      <c r="F49" s="4"/>
      <c r="G49" s="4" t="s">
        <v>94</v>
      </c>
      <c r="H49" s="5">
        <v>43616</v>
      </c>
      <c r="I49" s="4" t="s">
        <v>755</v>
      </c>
      <c r="J49" s="4"/>
      <c r="K49" s="4" t="s">
        <v>756</v>
      </c>
      <c r="L49" s="12"/>
      <c r="M49" s="4" t="s">
        <v>700</v>
      </c>
      <c r="N49" s="7">
        <v>67.790000000000006</v>
      </c>
      <c r="O49" s="7"/>
      <c r="P49" s="7">
        <v>2447.35</v>
      </c>
    </row>
    <row r="50" spans="1:16" x14ac:dyDescent="0.25">
      <c r="A50" s="4" t="s">
        <v>569</v>
      </c>
      <c r="B50" s="4"/>
      <c r="C50" s="4"/>
      <c r="D50" s="4"/>
      <c r="E50" s="4"/>
      <c r="F50" s="4"/>
      <c r="G50" s="4" t="s">
        <v>94</v>
      </c>
      <c r="H50" s="5">
        <v>43616</v>
      </c>
      <c r="I50" s="4" t="s">
        <v>757</v>
      </c>
      <c r="J50" s="4"/>
      <c r="K50" s="4" t="s">
        <v>758</v>
      </c>
      <c r="L50" s="12"/>
      <c r="M50" s="4" t="s">
        <v>703</v>
      </c>
      <c r="N50" s="7">
        <v>312.5</v>
      </c>
      <c r="O50" s="7"/>
      <c r="P50" s="7">
        <v>2759.85</v>
      </c>
    </row>
    <row r="51" spans="1:16" x14ac:dyDescent="0.25">
      <c r="A51" s="4" t="s">
        <v>569</v>
      </c>
      <c r="B51" s="4"/>
      <c r="C51" s="4"/>
      <c r="D51" s="4"/>
      <c r="E51" s="4"/>
      <c r="F51" s="4"/>
      <c r="G51" s="4" t="s">
        <v>94</v>
      </c>
      <c r="H51" s="5">
        <v>43646</v>
      </c>
      <c r="I51" s="4" t="s">
        <v>759</v>
      </c>
      <c r="J51" s="4"/>
      <c r="K51" s="4" t="s">
        <v>760</v>
      </c>
      <c r="L51" s="12"/>
      <c r="M51" s="4" t="s">
        <v>694</v>
      </c>
      <c r="N51" s="7">
        <v>101.27</v>
      </c>
      <c r="O51" s="7"/>
      <c r="P51" s="7">
        <v>2861.12</v>
      </c>
    </row>
    <row r="52" spans="1:16" x14ac:dyDescent="0.25">
      <c r="A52" s="4" t="s">
        <v>569</v>
      </c>
      <c r="B52" s="4"/>
      <c r="C52" s="4"/>
      <c r="D52" s="4"/>
      <c r="E52" s="4"/>
      <c r="F52" s="4"/>
      <c r="G52" s="4" t="s">
        <v>94</v>
      </c>
      <c r="H52" s="5">
        <v>43646</v>
      </c>
      <c r="I52" s="4" t="s">
        <v>761</v>
      </c>
      <c r="J52" s="4"/>
      <c r="K52" s="4" t="s">
        <v>762</v>
      </c>
      <c r="L52" s="12"/>
      <c r="M52" s="4" t="s">
        <v>697</v>
      </c>
      <c r="N52" s="7">
        <v>70.41</v>
      </c>
      <c r="O52" s="7"/>
      <c r="P52" s="7">
        <v>2931.53</v>
      </c>
    </row>
    <row r="53" spans="1:16" x14ac:dyDescent="0.25">
      <c r="A53" s="4" t="s">
        <v>569</v>
      </c>
      <c r="B53" s="4"/>
      <c r="C53" s="4"/>
      <c r="D53" s="4"/>
      <c r="E53" s="4"/>
      <c r="F53" s="4"/>
      <c r="G53" s="4" t="s">
        <v>94</v>
      </c>
      <c r="H53" s="5">
        <v>43646</v>
      </c>
      <c r="I53" s="4" t="s">
        <v>763</v>
      </c>
      <c r="J53" s="4"/>
      <c r="K53" s="4" t="s">
        <v>764</v>
      </c>
      <c r="L53" s="12"/>
      <c r="M53" s="4" t="s">
        <v>700</v>
      </c>
      <c r="N53" s="7">
        <v>67.790000000000006</v>
      </c>
      <c r="O53" s="7"/>
      <c r="P53" s="7">
        <v>2999.32</v>
      </c>
    </row>
    <row r="54" spans="1:16" x14ac:dyDescent="0.25">
      <c r="A54" s="4" t="s">
        <v>569</v>
      </c>
      <c r="B54" s="4"/>
      <c r="C54" s="4"/>
      <c r="D54" s="4"/>
      <c r="E54" s="4"/>
      <c r="F54" s="4"/>
      <c r="G54" s="4" t="s">
        <v>94</v>
      </c>
      <c r="H54" s="5">
        <v>43646</v>
      </c>
      <c r="I54" s="4" t="s">
        <v>765</v>
      </c>
      <c r="J54" s="4"/>
      <c r="K54" s="4" t="s">
        <v>766</v>
      </c>
      <c r="L54" s="12"/>
      <c r="M54" s="4" t="s">
        <v>703</v>
      </c>
      <c r="N54" s="7">
        <v>312.5</v>
      </c>
      <c r="O54" s="7"/>
      <c r="P54" s="7">
        <v>3311.82</v>
      </c>
    </row>
    <row r="55" spans="1:16" x14ac:dyDescent="0.25">
      <c r="A55" s="4" t="s">
        <v>569</v>
      </c>
      <c r="B55" s="4"/>
      <c r="C55" s="4"/>
      <c r="D55" s="4"/>
      <c r="E55" s="4"/>
      <c r="F55" s="4"/>
      <c r="G55" s="4" t="s">
        <v>94</v>
      </c>
      <c r="H55" s="5">
        <v>43677</v>
      </c>
      <c r="I55" s="4" t="s">
        <v>767</v>
      </c>
      <c r="J55" s="4"/>
      <c r="K55" s="4" t="s">
        <v>768</v>
      </c>
      <c r="L55" s="12"/>
      <c r="M55" s="4" t="s">
        <v>694</v>
      </c>
      <c r="N55" s="7">
        <v>101.27</v>
      </c>
      <c r="O55" s="7"/>
      <c r="P55" s="7">
        <v>3413.09</v>
      </c>
    </row>
    <row r="56" spans="1:16" x14ac:dyDescent="0.25">
      <c r="A56" s="4" t="s">
        <v>569</v>
      </c>
      <c r="B56" s="4"/>
      <c r="C56" s="4"/>
      <c r="D56" s="4"/>
      <c r="E56" s="4"/>
      <c r="F56" s="4"/>
      <c r="G56" s="4" t="s">
        <v>94</v>
      </c>
      <c r="H56" s="5">
        <v>43677</v>
      </c>
      <c r="I56" s="4" t="s">
        <v>769</v>
      </c>
      <c r="J56" s="4"/>
      <c r="K56" s="4" t="s">
        <v>770</v>
      </c>
      <c r="L56" s="12"/>
      <c r="M56" s="4" t="s">
        <v>697</v>
      </c>
      <c r="N56" s="7">
        <v>70.41</v>
      </c>
      <c r="O56" s="7"/>
      <c r="P56" s="7">
        <v>3483.5</v>
      </c>
    </row>
    <row r="57" spans="1:16" x14ac:dyDescent="0.25">
      <c r="A57" s="4" t="s">
        <v>569</v>
      </c>
      <c r="B57" s="4"/>
      <c r="C57" s="4"/>
      <c r="D57" s="4"/>
      <c r="E57" s="4"/>
      <c r="F57" s="4"/>
      <c r="G57" s="4" t="s">
        <v>94</v>
      </c>
      <c r="H57" s="5">
        <v>43677</v>
      </c>
      <c r="I57" s="4" t="s">
        <v>771</v>
      </c>
      <c r="J57" s="4"/>
      <c r="K57" s="4" t="s">
        <v>772</v>
      </c>
      <c r="L57" s="12"/>
      <c r="M57" s="4" t="s">
        <v>700</v>
      </c>
      <c r="N57" s="7">
        <v>67.790000000000006</v>
      </c>
      <c r="O57" s="7"/>
      <c r="P57" s="7">
        <v>3551.29</v>
      </c>
    </row>
    <row r="58" spans="1:16" x14ac:dyDescent="0.25">
      <c r="A58" s="4" t="s">
        <v>569</v>
      </c>
      <c r="B58" s="4"/>
      <c r="C58" s="4"/>
      <c r="D58" s="4"/>
      <c r="E58" s="4"/>
      <c r="F58" s="4"/>
      <c r="G58" s="4" t="s">
        <v>94</v>
      </c>
      <c r="H58" s="5">
        <v>43677</v>
      </c>
      <c r="I58" s="4" t="s">
        <v>773</v>
      </c>
      <c r="J58" s="4"/>
      <c r="K58" s="4" t="s">
        <v>774</v>
      </c>
      <c r="L58" s="12"/>
      <c r="M58" s="4" t="s">
        <v>703</v>
      </c>
      <c r="N58" s="7">
        <v>312.5</v>
      </c>
      <c r="O58" s="7"/>
      <c r="P58" s="7">
        <v>3863.79</v>
      </c>
    </row>
    <row r="59" spans="1:16" x14ac:dyDescent="0.25">
      <c r="A59" s="4" t="s">
        <v>569</v>
      </c>
      <c r="B59" s="4"/>
      <c r="C59" s="4"/>
      <c r="D59" s="4"/>
      <c r="E59" s="4"/>
      <c r="F59" s="4"/>
      <c r="G59" s="4" t="s">
        <v>94</v>
      </c>
      <c r="H59" s="5">
        <v>43708</v>
      </c>
      <c r="I59" s="4" t="s">
        <v>775</v>
      </c>
      <c r="J59" s="4"/>
      <c r="K59" s="4" t="s">
        <v>776</v>
      </c>
      <c r="L59" s="12"/>
      <c r="M59" s="4" t="s">
        <v>694</v>
      </c>
      <c r="N59" s="7">
        <v>101.27</v>
      </c>
      <c r="O59" s="7"/>
      <c r="P59" s="7">
        <v>3965.06</v>
      </c>
    </row>
    <row r="60" spans="1:16" x14ac:dyDescent="0.25">
      <c r="A60" s="4" t="s">
        <v>569</v>
      </c>
      <c r="B60" s="4"/>
      <c r="C60" s="4"/>
      <c r="D60" s="4"/>
      <c r="E60" s="4"/>
      <c r="F60" s="4"/>
      <c r="G60" s="4" t="s">
        <v>94</v>
      </c>
      <c r="H60" s="5">
        <v>43708</v>
      </c>
      <c r="I60" s="4" t="s">
        <v>777</v>
      </c>
      <c r="J60" s="4"/>
      <c r="K60" s="4" t="s">
        <v>778</v>
      </c>
      <c r="L60" s="12"/>
      <c r="M60" s="4" t="s">
        <v>697</v>
      </c>
      <c r="N60" s="7">
        <v>70.41</v>
      </c>
      <c r="O60" s="7"/>
      <c r="P60" s="7">
        <v>4035.47</v>
      </c>
    </row>
    <row r="61" spans="1:16" x14ac:dyDescent="0.25">
      <c r="A61" s="4" t="s">
        <v>569</v>
      </c>
      <c r="B61" s="4"/>
      <c r="C61" s="4"/>
      <c r="D61" s="4"/>
      <c r="E61" s="4"/>
      <c r="F61" s="4"/>
      <c r="G61" s="4" t="s">
        <v>94</v>
      </c>
      <c r="H61" s="5">
        <v>43708</v>
      </c>
      <c r="I61" s="4" t="s">
        <v>779</v>
      </c>
      <c r="J61" s="4"/>
      <c r="K61" s="4" t="s">
        <v>780</v>
      </c>
      <c r="L61" s="12"/>
      <c r="M61" s="4" t="s">
        <v>700</v>
      </c>
      <c r="N61" s="7">
        <v>67.790000000000006</v>
      </c>
      <c r="O61" s="7"/>
      <c r="P61" s="7">
        <v>4103.26</v>
      </c>
    </row>
    <row r="62" spans="1:16" x14ac:dyDescent="0.25">
      <c r="A62" s="4" t="s">
        <v>569</v>
      </c>
      <c r="B62" s="4"/>
      <c r="C62" s="4"/>
      <c r="D62" s="4"/>
      <c r="E62" s="4"/>
      <c r="F62" s="4"/>
      <c r="G62" s="4" t="s">
        <v>94</v>
      </c>
      <c r="H62" s="5">
        <v>43708</v>
      </c>
      <c r="I62" s="4" t="s">
        <v>781</v>
      </c>
      <c r="J62" s="4"/>
      <c r="K62" s="4" t="s">
        <v>782</v>
      </c>
      <c r="L62" s="12"/>
      <c r="M62" s="4" t="s">
        <v>703</v>
      </c>
      <c r="N62" s="7">
        <v>312.5</v>
      </c>
      <c r="O62" s="7"/>
      <c r="P62" s="7">
        <v>4415.76</v>
      </c>
    </row>
    <row r="63" spans="1:16" x14ac:dyDescent="0.25">
      <c r="A63" s="4" t="s">
        <v>569</v>
      </c>
      <c r="B63" s="4"/>
      <c r="C63" s="4"/>
      <c r="D63" s="4"/>
      <c r="E63" s="4"/>
      <c r="F63" s="4"/>
      <c r="G63" s="4" t="s">
        <v>94</v>
      </c>
      <c r="H63" s="5">
        <v>43738</v>
      </c>
      <c r="I63" s="4" t="s">
        <v>783</v>
      </c>
      <c r="J63" s="4"/>
      <c r="K63" s="4" t="s">
        <v>784</v>
      </c>
      <c r="L63" s="12"/>
      <c r="M63" s="4" t="s">
        <v>694</v>
      </c>
      <c r="N63" s="7">
        <v>101.27</v>
      </c>
      <c r="O63" s="7"/>
      <c r="P63" s="7">
        <v>4517.03</v>
      </c>
    </row>
    <row r="64" spans="1:16" x14ac:dyDescent="0.25">
      <c r="A64" s="4" t="s">
        <v>569</v>
      </c>
      <c r="B64" s="4"/>
      <c r="C64" s="4"/>
      <c r="D64" s="4"/>
      <c r="E64" s="4"/>
      <c r="F64" s="4"/>
      <c r="G64" s="4" t="s">
        <v>94</v>
      </c>
      <c r="H64" s="5">
        <v>43738</v>
      </c>
      <c r="I64" s="4" t="s">
        <v>785</v>
      </c>
      <c r="J64" s="4"/>
      <c r="K64" s="4" t="s">
        <v>786</v>
      </c>
      <c r="L64" s="12"/>
      <c r="M64" s="4" t="s">
        <v>697</v>
      </c>
      <c r="N64" s="7">
        <v>70.41</v>
      </c>
      <c r="O64" s="7"/>
      <c r="P64" s="7">
        <v>4587.4399999999996</v>
      </c>
    </row>
    <row r="65" spans="1:17" x14ac:dyDescent="0.25">
      <c r="A65" s="4" t="s">
        <v>569</v>
      </c>
      <c r="B65" s="4"/>
      <c r="C65" s="4"/>
      <c r="D65" s="4"/>
      <c r="E65" s="4"/>
      <c r="F65" s="4"/>
      <c r="G65" s="4" t="s">
        <v>94</v>
      </c>
      <c r="H65" s="5">
        <v>43738</v>
      </c>
      <c r="I65" s="4" t="s">
        <v>787</v>
      </c>
      <c r="J65" s="4"/>
      <c r="K65" s="4" t="s">
        <v>788</v>
      </c>
      <c r="L65" s="12"/>
      <c r="M65" s="4" t="s">
        <v>700</v>
      </c>
      <c r="N65" s="7">
        <v>67.790000000000006</v>
      </c>
      <c r="O65" s="7"/>
      <c r="P65" s="7">
        <v>4655.2299999999996</v>
      </c>
    </row>
    <row r="66" spans="1:17" ht="15.75" thickBot="1" x14ac:dyDescent="0.3">
      <c r="A66" s="4" t="s">
        <v>569</v>
      </c>
      <c r="B66" s="4"/>
      <c r="C66" s="4"/>
      <c r="D66" s="4"/>
      <c r="E66" s="4"/>
      <c r="F66" s="4"/>
      <c r="G66" s="4" t="s">
        <v>94</v>
      </c>
      <c r="H66" s="5">
        <v>43738</v>
      </c>
      <c r="I66" s="4" t="s">
        <v>789</v>
      </c>
      <c r="J66" s="4"/>
      <c r="K66" s="4" t="s">
        <v>790</v>
      </c>
      <c r="L66" s="12"/>
      <c r="M66" s="4" t="s">
        <v>703</v>
      </c>
      <c r="N66" s="9">
        <v>312.5</v>
      </c>
      <c r="O66" s="9"/>
      <c r="P66" s="9">
        <v>4967.7299999999996</v>
      </c>
    </row>
    <row r="67" spans="1:17" x14ac:dyDescent="0.25">
      <c r="A67" s="4" t="s">
        <v>569</v>
      </c>
      <c r="B67" s="4"/>
      <c r="C67" s="4"/>
      <c r="D67" s="4" t="s">
        <v>692</v>
      </c>
      <c r="E67" s="4"/>
      <c r="F67" s="4"/>
      <c r="G67" s="4"/>
      <c r="H67" s="5"/>
      <c r="I67" s="4"/>
      <c r="J67" s="4"/>
      <c r="K67" s="4"/>
      <c r="L67" s="13"/>
      <c r="M67" s="4"/>
      <c r="N67" s="7">
        <f>ROUND(SUM(N30:N66),5)</f>
        <v>4967.7299999999996</v>
      </c>
      <c r="O67" s="7">
        <f>ROUND(SUM(O30:O66),5)</f>
        <v>0</v>
      </c>
      <c r="P67" s="7">
        <f>P66</f>
        <v>4967.7299999999996</v>
      </c>
    </row>
    <row r="68" spans="1:17" x14ac:dyDescent="0.25">
      <c r="A68" s="4" t="s">
        <v>569</v>
      </c>
      <c r="B68" s="1"/>
      <c r="C68" s="1"/>
      <c r="D68" s="1" t="s">
        <v>791</v>
      </c>
      <c r="E68" s="1"/>
      <c r="F68" s="1"/>
      <c r="G68" s="1"/>
      <c r="H68" s="2"/>
      <c r="I68" s="1"/>
      <c r="J68" s="1"/>
      <c r="K68" s="1"/>
      <c r="L68" s="11"/>
      <c r="M68" s="1"/>
      <c r="N68" s="3"/>
      <c r="O68" s="3"/>
      <c r="P68" s="3"/>
    </row>
    <row r="69" spans="1:17" ht="15.75" thickBot="1" x14ac:dyDescent="0.3">
      <c r="A69" s="4" t="s">
        <v>569</v>
      </c>
      <c r="B69" s="10"/>
      <c r="C69" s="10"/>
      <c r="D69" s="10"/>
      <c r="E69" s="10"/>
      <c r="F69" s="4"/>
      <c r="G69" s="4" t="s">
        <v>3</v>
      </c>
      <c r="H69" s="5">
        <v>43524</v>
      </c>
      <c r="I69" s="4" t="s">
        <v>364</v>
      </c>
      <c r="J69" s="4" t="s">
        <v>365</v>
      </c>
      <c r="K69" s="4" t="s">
        <v>792</v>
      </c>
      <c r="L69" s="12"/>
      <c r="M69" s="4" t="s">
        <v>7</v>
      </c>
      <c r="N69" s="7">
        <v>4.1500000000000004</v>
      </c>
      <c r="O69" s="7"/>
      <c r="P69" s="7">
        <v>4.1500000000000004</v>
      </c>
    </row>
    <row r="70" spans="1:17" ht="15.75" thickBot="1" x14ac:dyDescent="0.3">
      <c r="A70" s="4" t="s">
        <v>569</v>
      </c>
      <c r="B70" s="4"/>
      <c r="C70" s="4"/>
      <c r="D70" s="4" t="s">
        <v>793</v>
      </c>
      <c r="E70" s="4"/>
      <c r="F70" s="4"/>
      <c r="G70" s="4"/>
      <c r="H70" s="5"/>
      <c r="I70" s="4"/>
      <c r="J70" s="4"/>
      <c r="K70" s="4"/>
      <c r="L70" s="13"/>
      <c r="M70" s="4"/>
      <c r="N70" s="8">
        <f>ROUND(SUM(N68:N69),5)</f>
        <v>4.1500000000000004</v>
      </c>
      <c r="O70" s="8">
        <f>ROUND(SUM(O68:O69),5)</f>
        <v>0</v>
      </c>
      <c r="P70" s="8">
        <f>P69</f>
        <v>4.1500000000000004</v>
      </c>
      <c r="Q70" s="14"/>
    </row>
    <row r="71" spans="1:17" x14ac:dyDescent="0.25">
      <c r="A71" s="4"/>
      <c r="B71" s="4"/>
      <c r="C71" s="4"/>
      <c r="D71" s="4"/>
      <c r="E71" s="4"/>
      <c r="F71" s="4"/>
      <c r="G71" s="4"/>
      <c r="H71" s="5"/>
      <c r="I71" s="4"/>
      <c r="J71" s="4"/>
      <c r="K71" s="4"/>
      <c r="L71" s="6"/>
      <c r="M71" s="4"/>
      <c r="N71" s="7"/>
      <c r="O71" s="7"/>
      <c r="P71" s="7"/>
    </row>
    <row r="72" spans="1:17" x14ac:dyDescent="0.25">
      <c r="A72" s="4"/>
      <c r="B72" s="4"/>
      <c r="C72" s="4"/>
      <c r="D72" s="4"/>
      <c r="E72" s="4"/>
      <c r="F72" s="4"/>
      <c r="G72" s="4"/>
      <c r="H72" s="5"/>
      <c r="I72" s="4"/>
      <c r="J72" s="4"/>
      <c r="K72" s="4"/>
      <c r="L72" s="6"/>
      <c r="M72" s="4"/>
      <c r="N72" s="7"/>
      <c r="O72" s="7"/>
      <c r="P72" s="7"/>
    </row>
    <row r="73" spans="1:17" x14ac:dyDescent="0.25">
      <c r="A73" s="4"/>
      <c r="B73" s="4"/>
      <c r="C73" s="4"/>
      <c r="D73" s="4"/>
      <c r="E73" s="4"/>
      <c r="F73" s="4"/>
      <c r="G73" s="4"/>
      <c r="H73" s="5"/>
      <c r="I73" s="4"/>
      <c r="J73" s="4"/>
      <c r="K73" s="4"/>
      <c r="L73" s="6"/>
      <c r="M73" s="4"/>
      <c r="N73" s="7"/>
      <c r="O73" s="7"/>
      <c r="P73" s="7"/>
    </row>
    <row r="74" spans="1:17" x14ac:dyDescent="0.25">
      <c r="A74" s="4" t="s">
        <v>573</v>
      </c>
      <c r="B74" s="1"/>
      <c r="C74" s="1"/>
      <c r="D74" s="1" t="s">
        <v>688</v>
      </c>
      <c r="E74" s="1"/>
      <c r="F74" s="1"/>
      <c r="G74" s="1"/>
      <c r="H74" s="2"/>
      <c r="I74" s="1"/>
      <c r="J74" s="1"/>
      <c r="K74" s="1"/>
      <c r="L74" s="11"/>
      <c r="M74" s="1"/>
      <c r="N74" s="3"/>
      <c r="O74" s="3"/>
      <c r="P74" s="3"/>
    </row>
    <row r="75" spans="1:17" x14ac:dyDescent="0.25">
      <c r="A75" s="4" t="s">
        <v>573</v>
      </c>
      <c r="B75" s="4"/>
      <c r="C75" s="4"/>
      <c r="D75" s="4"/>
      <c r="E75" s="4"/>
      <c r="F75" s="4"/>
      <c r="G75" s="4" t="s">
        <v>94</v>
      </c>
      <c r="H75" s="5">
        <v>43524</v>
      </c>
      <c r="I75" s="4" t="s">
        <v>794</v>
      </c>
      <c r="J75" s="4"/>
      <c r="K75" s="4" t="s">
        <v>795</v>
      </c>
      <c r="L75" s="12"/>
      <c r="M75" s="4" t="s">
        <v>796</v>
      </c>
      <c r="N75" s="7">
        <v>954.18</v>
      </c>
      <c r="O75" s="7"/>
      <c r="P75" s="7">
        <v>954.18</v>
      </c>
    </row>
    <row r="76" spans="1:17" x14ac:dyDescent="0.25">
      <c r="A76" s="4" t="s">
        <v>573</v>
      </c>
      <c r="B76" s="4"/>
      <c r="C76" s="4"/>
      <c r="D76" s="4"/>
      <c r="E76" s="4"/>
      <c r="F76" s="4"/>
      <c r="G76" s="4" t="s">
        <v>94</v>
      </c>
      <c r="H76" s="5">
        <v>43555</v>
      </c>
      <c r="I76" s="4" t="s">
        <v>797</v>
      </c>
      <c r="J76" s="4"/>
      <c r="K76" s="4" t="s">
        <v>798</v>
      </c>
      <c r="L76" s="12"/>
      <c r="M76" s="4" t="s">
        <v>796</v>
      </c>
      <c r="N76" s="7">
        <v>501.35</v>
      </c>
      <c r="O76" s="7"/>
      <c r="P76" s="7">
        <v>1455.53</v>
      </c>
    </row>
    <row r="77" spans="1:17" x14ac:dyDescent="0.25">
      <c r="A77" s="4" t="s">
        <v>573</v>
      </c>
      <c r="B77" s="4"/>
      <c r="C77" s="4"/>
      <c r="D77" s="4"/>
      <c r="E77" s="4"/>
      <c r="F77" s="4"/>
      <c r="G77" s="4" t="s">
        <v>94</v>
      </c>
      <c r="H77" s="5">
        <v>43585</v>
      </c>
      <c r="I77" s="4" t="s">
        <v>799</v>
      </c>
      <c r="J77" s="4"/>
      <c r="K77" s="4" t="s">
        <v>800</v>
      </c>
      <c r="L77" s="12"/>
      <c r="M77" s="4" t="s">
        <v>796</v>
      </c>
      <c r="N77" s="7">
        <v>485.18</v>
      </c>
      <c r="O77" s="7"/>
      <c r="P77" s="7">
        <v>1940.71</v>
      </c>
    </row>
    <row r="78" spans="1:17" x14ac:dyDescent="0.25">
      <c r="A78" s="4" t="s">
        <v>573</v>
      </c>
      <c r="B78" s="4"/>
      <c r="C78" s="4"/>
      <c r="D78" s="4"/>
      <c r="E78" s="4"/>
      <c r="F78" s="4"/>
      <c r="G78" s="4" t="s">
        <v>94</v>
      </c>
      <c r="H78" s="5">
        <v>43616</v>
      </c>
      <c r="I78" s="4" t="s">
        <v>205</v>
      </c>
      <c r="J78" s="4"/>
      <c r="K78" s="4" t="s">
        <v>801</v>
      </c>
      <c r="L78" s="12"/>
      <c r="M78" s="4" t="s">
        <v>796</v>
      </c>
      <c r="N78" s="7">
        <v>501.35</v>
      </c>
      <c r="O78" s="7"/>
      <c r="P78" s="7">
        <v>2442.06</v>
      </c>
    </row>
    <row r="79" spans="1:17" x14ac:dyDescent="0.25">
      <c r="A79" s="4" t="s">
        <v>573</v>
      </c>
      <c r="B79" s="4"/>
      <c r="C79" s="4"/>
      <c r="D79" s="4"/>
      <c r="E79" s="4"/>
      <c r="F79" s="4"/>
      <c r="G79" s="4" t="s">
        <v>94</v>
      </c>
      <c r="H79" s="5">
        <v>43646</v>
      </c>
      <c r="I79" s="4" t="s">
        <v>802</v>
      </c>
      <c r="J79" s="4"/>
      <c r="K79" s="4" t="s">
        <v>803</v>
      </c>
      <c r="L79" s="12"/>
      <c r="M79" s="4" t="s">
        <v>796</v>
      </c>
      <c r="N79" s="7">
        <v>485.18</v>
      </c>
      <c r="O79" s="7"/>
      <c r="P79" s="7">
        <v>2927.24</v>
      </c>
    </row>
    <row r="80" spans="1:17" x14ac:dyDescent="0.25">
      <c r="A80" s="4" t="s">
        <v>573</v>
      </c>
      <c r="B80" s="4"/>
      <c r="C80" s="4"/>
      <c r="D80" s="4"/>
      <c r="E80" s="4"/>
      <c r="F80" s="4"/>
      <c r="G80" s="4" t="s">
        <v>94</v>
      </c>
      <c r="H80" s="5">
        <v>43677</v>
      </c>
      <c r="I80" s="4" t="s">
        <v>804</v>
      </c>
      <c r="J80" s="4"/>
      <c r="K80" s="4" t="s">
        <v>805</v>
      </c>
      <c r="L80" s="12"/>
      <c r="M80" s="4" t="s">
        <v>796</v>
      </c>
      <c r="N80" s="7">
        <v>501.35</v>
      </c>
      <c r="O80" s="7"/>
      <c r="P80" s="7">
        <v>3428.59</v>
      </c>
    </row>
    <row r="81" spans="1:16" x14ac:dyDescent="0.25">
      <c r="A81" s="4" t="s">
        <v>573</v>
      </c>
      <c r="B81" s="4"/>
      <c r="C81" s="4"/>
      <c r="D81" s="4"/>
      <c r="E81" s="4"/>
      <c r="F81" s="4"/>
      <c r="G81" s="4" t="s">
        <v>94</v>
      </c>
      <c r="H81" s="5">
        <v>43708</v>
      </c>
      <c r="I81" s="4" t="s">
        <v>806</v>
      </c>
      <c r="J81" s="4"/>
      <c r="K81" s="4" t="s">
        <v>807</v>
      </c>
      <c r="L81" s="12"/>
      <c r="M81" s="4" t="s">
        <v>796</v>
      </c>
      <c r="N81" s="7">
        <v>501.35</v>
      </c>
      <c r="O81" s="7"/>
      <c r="P81" s="7">
        <v>3929.94</v>
      </c>
    </row>
    <row r="82" spans="1:16" ht="15.75" thickBot="1" x14ac:dyDescent="0.3">
      <c r="A82" s="4" t="s">
        <v>573</v>
      </c>
      <c r="B82" s="4"/>
      <c r="C82" s="4"/>
      <c r="D82" s="4"/>
      <c r="E82" s="4"/>
      <c r="F82" s="4"/>
      <c r="G82" s="4" t="s">
        <v>94</v>
      </c>
      <c r="H82" s="5">
        <v>43738</v>
      </c>
      <c r="I82" s="4" t="s">
        <v>808</v>
      </c>
      <c r="J82" s="4"/>
      <c r="K82" s="4" t="s">
        <v>809</v>
      </c>
      <c r="L82" s="12"/>
      <c r="M82" s="4" t="s">
        <v>796</v>
      </c>
      <c r="N82" s="7">
        <v>485.18</v>
      </c>
      <c r="O82" s="7"/>
      <c r="P82" s="7">
        <v>4415.12</v>
      </c>
    </row>
    <row r="83" spans="1:16" ht="15.75" thickBot="1" x14ac:dyDescent="0.3">
      <c r="A83" s="4" t="s">
        <v>573</v>
      </c>
      <c r="B83" s="4"/>
      <c r="C83" s="4"/>
      <c r="D83" s="4" t="s">
        <v>692</v>
      </c>
      <c r="E83" s="4"/>
      <c r="F83" s="4"/>
      <c r="G83" s="4"/>
      <c r="H83" s="5"/>
      <c r="I83" s="4"/>
      <c r="J83" s="4"/>
      <c r="K83" s="4"/>
      <c r="L83" s="13"/>
      <c r="M83" s="4"/>
      <c r="N83" s="8">
        <f>ROUND(SUM(N74:N82),5)</f>
        <v>4415.12</v>
      </c>
      <c r="O83" s="8">
        <f>ROUND(SUM(O74:O82),5)</f>
        <v>0</v>
      </c>
      <c r="P83" s="8">
        <f>P82</f>
        <v>4415.12</v>
      </c>
    </row>
    <row r="84" spans="1:16" x14ac:dyDescent="0.25">
      <c r="A84" s="4"/>
      <c r="B84" s="4"/>
      <c r="C84" s="4"/>
      <c r="D84" s="4"/>
      <c r="E84" s="4"/>
      <c r="F84" s="4"/>
      <c r="G84" s="4"/>
      <c r="H84" s="5"/>
      <c r="I84" s="4"/>
      <c r="J84" s="4"/>
      <c r="K84" s="4"/>
      <c r="L84" s="6"/>
      <c r="M84" s="4"/>
      <c r="N84" s="7"/>
      <c r="O84" s="7"/>
      <c r="P84" s="7"/>
    </row>
    <row r="85" spans="1:16" x14ac:dyDescent="0.25">
      <c r="A85" s="4"/>
      <c r="B85" s="4"/>
      <c r="C85" s="4"/>
      <c r="D85" s="4"/>
      <c r="E85" s="4"/>
      <c r="F85" s="4"/>
      <c r="G85" s="4"/>
      <c r="H85" s="5"/>
      <c r="I85" s="4"/>
      <c r="J85" s="4"/>
      <c r="K85" s="4"/>
      <c r="L85" s="6"/>
      <c r="M85" s="4"/>
      <c r="N85" s="7"/>
      <c r="O85" s="7"/>
      <c r="P85" s="7"/>
    </row>
    <row r="86" spans="1:16" x14ac:dyDescent="0.25">
      <c r="A86" s="4"/>
      <c r="B86" s="4"/>
      <c r="C86" s="4"/>
      <c r="D86" s="4"/>
      <c r="E86" s="4"/>
      <c r="F86" s="4"/>
      <c r="G86" s="4"/>
      <c r="H86" s="5"/>
      <c r="I86" s="4"/>
      <c r="J86" s="4"/>
      <c r="K86" s="4"/>
      <c r="L86" s="6"/>
      <c r="M86" s="4"/>
      <c r="N86" s="7"/>
      <c r="O86" s="7"/>
      <c r="P86" s="7"/>
    </row>
    <row r="87" spans="1:16" x14ac:dyDescent="0.25">
      <c r="A87" s="4" t="s">
        <v>52</v>
      </c>
      <c r="B87" s="1"/>
      <c r="C87" s="1"/>
      <c r="D87" s="1" t="s">
        <v>688</v>
      </c>
      <c r="E87" s="1"/>
      <c r="F87" s="1"/>
      <c r="G87" s="1"/>
      <c r="H87" s="2"/>
      <c r="I87" s="1"/>
      <c r="J87" s="1"/>
      <c r="K87" s="1"/>
      <c r="L87" s="11"/>
      <c r="M87" s="1"/>
      <c r="N87" s="3"/>
      <c r="O87" s="3"/>
      <c r="P87" s="3"/>
    </row>
    <row r="88" spans="1:16" x14ac:dyDescent="0.25">
      <c r="A88" s="4" t="s">
        <v>52</v>
      </c>
      <c r="B88" s="4"/>
      <c r="C88" s="4"/>
      <c r="D88" s="4"/>
      <c r="E88" s="4"/>
      <c r="F88" s="4"/>
      <c r="G88" s="4" t="s">
        <v>94</v>
      </c>
      <c r="H88" s="5">
        <v>43404</v>
      </c>
      <c r="I88" s="4" t="s">
        <v>483</v>
      </c>
      <c r="J88" s="4"/>
      <c r="K88" s="4" t="s">
        <v>484</v>
      </c>
      <c r="L88" s="12"/>
      <c r="M88" s="4" t="s">
        <v>321</v>
      </c>
      <c r="N88" s="7">
        <v>212.33</v>
      </c>
      <c r="O88" s="7"/>
      <c r="P88" s="7">
        <v>212.33</v>
      </c>
    </row>
    <row r="89" spans="1:16" x14ac:dyDescent="0.25">
      <c r="A89" s="4" t="s">
        <v>52</v>
      </c>
      <c r="B89" s="4"/>
      <c r="C89" s="4"/>
      <c r="D89" s="4"/>
      <c r="E89" s="4"/>
      <c r="F89" s="4"/>
      <c r="G89" s="4" t="s">
        <v>94</v>
      </c>
      <c r="H89" s="5">
        <v>43434</v>
      </c>
      <c r="I89" s="4" t="s">
        <v>140</v>
      </c>
      <c r="J89" s="4"/>
      <c r="K89" s="4" t="s">
        <v>485</v>
      </c>
      <c r="L89" s="12"/>
      <c r="M89" s="4" t="s">
        <v>321</v>
      </c>
      <c r="N89" s="7">
        <v>205.48</v>
      </c>
      <c r="O89" s="7"/>
      <c r="P89" s="7">
        <v>417.81</v>
      </c>
    </row>
    <row r="90" spans="1:16" ht="15.75" thickBot="1" x14ac:dyDescent="0.3">
      <c r="A90" s="4" t="s">
        <v>52</v>
      </c>
      <c r="B90" s="4"/>
      <c r="C90" s="4"/>
      <c r="D90" s="4"/>
      <c r="E90" s="4"/>
      <c r="F90" s="4"/>
      <c r="G90" s="4" t="s">
        <v>94</v>
      </c>
      <c r="H90" s="5">
        <v>43465</v>
      </c>
      <c r="I90" s="4" t="s">
        <v>142</v>
      </c>
      <c r="J90" s="4"/>
      <c r="K90" s="4" t="s">
        <v>487</v>
      </c>
      <c r="L90" s="12"/>
      <c r="M90" s="4" t="s">
        <v>321</v>
      </c>
      <c r="N90" s="7">
        <v>212.32</v>
      </c>
      <c r="O90" s="7"/>
      <c r="P90" s="7">
        <v>630.13</v>
      </c>
    </row>
    <row r="91" spans="1:16" ht="15.75" thickBot="1" x14ac:dyDescent="0.3">
      <c r="A91" s="4" t="s">
        <v>52</v>
      </c>
      <c r="B91" s="4"/>
      <c r="C91" s="4"/>
      <c r="D91" s="4" t="s">
        <v>692</v>
      </c>
      <c r="E91" s="4"/>
      <c r="F91" s="4"/>
      <c r="G91" s="4"/>
      <c r="H91" s="5"/>
      <c r="I91" s="4"/>
      <c r="J91" s="4"/>
      <c r="K91" s="4"/>
      <c r="L91" s="13"/>
      <c r="M91" s="4"/>
      <c r="N91" s="8">
        <f>ROUND(SUM(N87:N90),5)</f>
        <v>630.13</v>
      </c>
      <c r="O91" s="8">
        <f>ROUND(SUM(O87:O90),5)</f>
        <v>0</v>
      </c>
      <c r="P91" s="8">
        <f>P90</f>
        <v>630.13</v>
      </c>
    </row>
    <row r="92" spans="1:16" x14ac:dyDescent="0.25">
      <c r="A92" s="4"/>
      <c r="B92" s="10"/>
      <c r="C92" s="10"/>
      <c r="D92" s="10"/>
      <c r="E92" s="10"/>
      <c r="F92" s="4"/>
      <c r="G92" s="4"/>
      <c r="H92" s="5"/>
      <c r="I92" s="4"/>
      <c r="J92" s="4"/>
      <c r="K92" s="4"/>
      <c r="L92" s="6"/>
      <c r="M92" s="4"/>
      <c r="N92" s="7"/>
      <c r="O92" s="7"/>
      <c r="P92" s="7"/>
    </row>
    <row r="93" spans="1:16" x14ac:dyDescent="0.25">
      <c r="A93" s="4"/>
      <c r="B93" s="4"/>
      <c r="C93" s="4"/>
      <c r="D93" s="4"/>
      <c r="E93" s="4"/>
      <c r="F93" s="4"/>
      <c r="G93" s="4"/>
      <c r="H93" s="5"/>
      <c r="I93" s="4"/>
      <c r="J93" s="4"/>
      <c r="K93" s="4"/>
      <c r="L93" s="4"/>
      <c r="M93" s="4"/>
      <c r="N93" s="7"/>
      <c r="O93" s="7"/>
      <c r="P93" s="7"/>
    </row>
    <row r="94" spans="1:16" x14ac:dyDescent="0.25">
      <c r="A94" s="4"/>
      <c r="B94" s="4"/>
      <c r="C94" s="4"/>
      <c r="D94" s="4"/>
      <c r="E94" s="4"/>
      <c r="F94" s="4"/>
      <c r="G94" s="4"/>
      <c r="H94" s="5"/>
      <c r="I94" s="4"/>
      <c r="J94" s="4"/>
      <c r="K94" s="4"/>
      <c r="L94" s="4"/>
      <c r="M94" s="4"/>
      <c r="N94" s="7"/>
      <c r="O94" s="7"/>
      <c r="P94" s="7"/>
    </row>
    <row r="95" spans="1:16" x14ac:dyDescent="0.25">
      <c r="A95" s="4" t="s">
        <v>62</v>
      </c>
      <c r="B95" s="1"/>
      <c r="C95" s="1"/>
      <c r="D95" s="1" t="s">
        <v>688</v>
      </c>
      <c r="E95" s="1"/>
      <c r="F95" s="1"/>
      <c r="G95" s="1"/>
      <c r="H95" s="2"/>
      <c r="I95" s="1"/>
      <c r="J95" s="1"/>
      <c r="K95" s="1"/>
      <c r="L95" s="11"/>
      <c r="M95" s="1"/>
      <c r="N95" s="3"/>
      <c r="O95" s="3"/>
      <c r="P95" s="3"/>
    </row>
    <row r="96" spans="1:16" x14ac:dyDescent="0.25">
      <c r="A96" s="4" t="s">
        <v>62</v>
      </c>
      <c r="B96" s="4"/>
      <c r="C96" s="4"/>
      <c r="D96" s="4"/>
      <c r="E96" s="4"/>
      <c r="F96" s="4"/>
      <c r="G96" s="4" t="s">
        <v>94</v>
      </c>
      <c r="H96" s="5">
        <v>43496</v>
      </c>
      <c r="I96" s="4" t="s">
        <v>489</v>
      </c>
      <c r="J96" s="4"/>
      <c r="K96" s="4" t="s">
        <v>490</v>
      </c>
      <c r="L96" s="12"/>
      <c r="M96" s="4" t="s">
        <v>321</v>
      </c>
      <c r="N96" s="7">
        <v>212.33</v>
      </c>
      <c r="O96" s="7"/>
      <c r="P96" s="7">
        <v>212.33</v>
      </c>
    </row>
    <row r="97" spans="1:18" x14ac:dyDescent="0.25">
      <c r="A97" s="4" t="s">
        <v>62</v>
      </c>
      <c r="B97" s="4"/>
      <c r="C97" s="4"/>
      <c r="D97" s="4"/>
      <c r="E97" s="4"/>
      <c r="F97" s="4"/>
      <c r="G97" s="4" t="s">
        <v>94</v>
      </c>
      <c r="H97" s="5">
        <v>43524</v>
      </c>
      <c r="I97" s="4" t="s">
        <v>494</v>
      </c>
      <c r="J97" s="4"/>
      <c r="K97" s="4" t="s">
        <v>495</v>
      </c>
      <c r="L97" s="12"/>
      <c r="M97" s="4" t="s">
        <v>321</v>
      </c>
      <c r="N97" s="7">
        <v>191.98</v>
      </c>
      <c r="O97" s="7"/>
      <c r="P97" s="7">
        <v>404.31</v>
      </c>
    </row>
    <row r="98" spans="1:18" x14ac:dyDescent="0.25">
      <c r="A98" s="4" t="s">
        <v>62</v>
      </c>
      <c r="B98" s="4"/>
      <c r="C98" s="4"/>
      <c r="D98" s="4"/>
      <c r="E98" s="4"/>
      <c r="F98" s="4"/>
      <c r="G98" s="4" t="s">
        <v>94</v>
      </c>
      <c r="H98" s="5">
        <v>43555</v>
      </c>
      <c r="I98" s="4" t="s">
        <v>497</v>
      </c>
      <c r="J98" s="4"/>
      <c r="K98" s="4" t="s">
        <v>498</v>
      </c>
      <c r="L98" s="12"/>
      <c r="M98" s="4" t="s">
        <v>321</v>
      </c>
      <c r="N98" s="7">
        <v>212.33</v>
      </c>
      <c r="O98" s="7"/>
      <c r="P98" s="7">
        <v>616.64</v>
      </c>
    </row>
    <row r="99" spans="1:18" x14ac:dyDescent="0.25">
      <c r="A99" s="4" t="s">
        <v>62</v>
      </c>
      <c r="B99" s="4"/>
      <c r="C99" s="4"/>
      <c r="D99" s="4"/>
      <c r="E99" s="4"/>
      <c r="F99" s="4"/>
      <c r="G99" s="4" t="s">
        <v>94</v>
      </c>
      <c r="H99" s="5">
        <v>43585</v>
      </c>
      <c r="I99" s="4" t="s">
        <v>500</v>
      </c>
      <c r="J99" s="4"/>
      <c r="K99" s="4" t="s">
        <v>501</v>
      </c>
      <c r="L99" s="12"/>
      <c r="M99" s="4" t="s">
        <v>321</v>
      </c>
      <c r="N99" s="7">
        <v>205.28</v>
      </c>
      <c r="O99" s="7"/>
      <c r="P99" s="7">
        <v>821.92</v>
      </c>
    </row>
    <row r="100" spans="1:18" x14ac:dyDescent="0.25">
      <c r="A100" s="4" t="s">
        <v>62</v>
      </c>
      <c r="B100" s="4"/>
      <c r="C100" s="4"/>
      <c r="D100" s="4"/>
      <c r="E100" s="4"/>
      <c r="F100" s="4"/>
      <c r="G100" s="4" t="s">
        <v>94</v>
      </c>
      <c r="H100" s="5">
        <v>43616</v>
      </c>
      <c r="I100" s="4" t="s">
        <v>505</v>
      </c>
      <c r="J100" s="4"/>
      <c r="K100" s="4" t="s">
        <v>506</v>
      </c>
      <c r="L100" s="12"/>
      <c r="M100" s="4" t="s">
        <v>321</v>
      </c>
      <c r="N100" s="7">
        <v>212.33</v>
      </c>
      <c r="O100" s="7"/>
      <c r="P100" s="7">
        <v>1034.25</v>
      </c>
    </row>
    <row r="101" spans="1:18" x14ac:dyDescent="0.25">
      <c r="A101" s="4" t="s">
        <v>62</v>
      </c>
      <c r="B101" s="4"/>
      <c r="C101" s="4"/>
      <c r="D101" s="4"/>
      <c r="E101" s="4"/>
      <c r="F101" s="4"/>
      <c r="G101" s="4" t="s">
        <v>94</v>
      </c>
      <c r="H101" s="5">
        <v>43646</v>
      </c>
      <c r="I101" s="4" t="s">
        <v>510</v>
      </c>
      <c r="J101" s="4"/>
      <c r="K101" s="4" t="s">
        <v>511</v>
      </c>
      <c r="L101" s="12"/>
      <c r="M101" s="4" t="s">
        <v>321</v>
      </c>
      <c r="N101" s="7">
        <v>205.48</v>
      </c>
      <c r="O101" s="7"/>
      <c r="P101" s="7">
        <v>1239.73</v>
      </c>
    </row>
    <row r="102" spans="1:18" x14ac:dyDescent="0.25">
      <c r="A102" s="4" t="s">
        <v>62</v>
      </c>
      <c r="B102" s="4"/>
      <c r="C102" s="4"/>
      <c r="D102" s="4"/>
      <c r="E102" s="4"/>
      <c r="F102" s="4"/>
      <c r="G102" s="4" t="s">
        <v>94</v>
      </c>
      <c r="H102" s="5">
        <v>43677</v>
      </c>
      <c r="I102" s="4" t="s">
        <v>513</v>
      </c>
      <c r="J102" s="4"/>
      <c r="K102" s="4" t="s">
        <v>514</v>
      </c>
      <c r="L102" s="12"/>
      <c r="M102" s="4" t="s">
        <v>321</v>
      </c>
      <c r="N102" s="7">
        <v>212.33</v>
      </c>
      <c r="O102" s="7"/>
      <c r="P102" s="7">
        <v>1452.06</v>
      </c>
    </row>
    <row r="103" spans="1:18" x14ac:dyDescent="0.25">
      <c r="A103" s="4" t="s">
        <v>62</v>
      </c>
      <c r="B103" s="4"/>
      <c r="C103" s="4"/>
      <c r="D103" s="4"/>
      <c r="E103" s="4"/>
      <c r="F103" s="4"/>
      <c r="G103" s="4" t="s">
        <v>94</v>
      </c>
      <c r="H103" s="5">
        <v>43708</v>
      </c>
      <c r="I103" s="4" t="s">
        <v>518</v>
      </c>
      <c r="J103" s="4"/>
      <c r="K103" s="4" t="s">
        <v>519</v>
      </c>
      <c r="L103" s="12"/>
      <c r="M103" s="4" t="s">
        <v>321</v>
      </c>
      <c r="N103" s="7">
        <v>212.33</v>
      </c>
      <c r="O103" s="7"/>
      <c r="P103" s="7">
        <v>1664.39</v>
      </c>
    </row>
    <row r="104" spans="1:18" ht="15.75" thickBot="1" x14ac:dyDescent="0.3">
      <c r="A104" s="4" t="s">
        <v>62</v>
      </c>
      <c r="B104" s="4"/>
      <c r="C104" s="4"/>
      <c r="D104" s="4"/>
      <c r="E104" s="4"/>
      <c r="F104" s="4"/>
      <c r="G104" s="4" t="s">
        <v>94</v>
      </c>
      <c r="H104" s="5">
        <v>43738</v>
      </c>
      <c r="I104" s="4" t="s">
        <v>521</v>
      </c>
      <c r="J104" s="4"/>
      <c r="K104" s="4" t="s">
        <v>522</v>
      </c>
      <c r="L104" s="12"/>
      <c r="M104" s="4" t="s">
        <v>321</v>
      </c>
      <c r="N104" s="9">
        <v>205.48</v>
      </c>
      <c r="O104" s="9"/>
      <c r="P104" s="9">
        <v>1869.87</v>
      </c>
    </row>
    <row r="105" spans="1:18" x14ac:dyDescent="0.25">
      <c r="A105" s="4" t="s">
        <v>62</v>
      </c>
      <c r="B105" s="4"/>
      <c r="C105" s="4"/>
      <c r="D105" s="4" t="s">
        <v>692</v>
      </c>
      <c r="E105" s="4"/>
      <c r="F105" s="4"/>
      <c r="G105" s="4"/>
      <c r="H105" s="5"/>
      <c r="I105" s="4"/>
      <c r="J105" s="4"/>
      <c r="K105" s="4"/>
      <c r="L105" s="13"/>
      <c r="M105" s="4"/>
      <c r="N105" s="7">
        <f>ROUND(SUM(N95:N104),5)</f>
        <v>1869.87</v>
      </c>
      <c r="O105" s="7">
        <f>ROUND(SUM(O95:O104),5)</f>
        <v>0</v>
      </c>
      <c r="P105" s="7">
        <f>P104</f>
        <v>1869.87</v>
      </c>
    </row>
    <row r="106" spans="1:18" x14ac:dyDescent="0.25">
      <c r="A106" s="4" t="s">
        <v>62</v>
      </c>
      <c r="B106" s="1"/>
      <c r="C106" s="1"/>
      <c r="D106" s="1" t="s">
        <v>791</v>
      </c>
      <c r="E106" s="1"/>
      <c r="F106" s="1"/>
      <c r="G106" s="1"/>
      <c r="H106" s="2"/>
      <c r="I106" s="1"/>
      <c r="J106" s="1"/>
      <c r="K106" s="1"/>
      <c r="L106" s="11"/>
      <c r="M106" s="1"/>
      <c r="N106" s="3"/>
      <c r="O106" s="3"/>
      <c r="P106" s="3"/>
    </row>
    <row r="107" spans="1:18" x14ac:dyDescent="0.25">
      <c r="A107" s="4" t="s">
        <v>62</v>
      </c>
      <c r="B107" s="4"/>
      <c r="C107" s="4"/>
      <c r="D107" s="4"/>
      <c r="E107" s="4"/>
      <c r="F107" s="4"/>
      <c r="G107" s="4" t="s">
        <v>3</v>
      </c>
      <c r="H107" s="5">
        <v>43579</v>
      </c>
      <c r="I107" s="4" t="s">
        <v>810</v>
      </c>
      <c r="J107" s="4" t="s">
        <v>811</v>
      </c>
      <c r="K107" s="4" t="s">
        <v>812</v>
      </c>
      <c r="L107" s="12"/>
      <c r="M107" s="4" t="s">
        <v>7</v>
      </c>
      <c r="N107" s="7">
        <v>1290.18</v>
      </c>
      <c r="O107" s="7"/>
      <c r="P107" s="7">
        <v>1290.18</v>
      </c>
    </row>
    <row r="108" spans="1:18" x14ac:dyDescent="0.25">
      <c r="A108" s="4" t="s">
        <v>62</v>
      </c>
      <c r="B108" s="4"/>
      <c r="C108" s="4"/>
      <c r="D108" s="4"/>
      <c r="E108" s="4"/>
      <c r="F108" s="4"/>
      <c r="G108" s="4" t="s">
        <v>3</v>
      </c>
      <c r="H108" s="5">
        <v>43579</v>
      </c>
      <c r="I108" s="4" t="s">
        <v>813</v>
      </c>
      <c r="J108" s="4" t="s">
        <v>811</v>
      </c>
      <c r="K108" s="4" t="s">
        <v>814</v>
      </c>
      <c r="L108" s="12"/>
      <c r="M108" s="4" t="s">
        <v>7</v>
      </c>
      <c r="N108" s="7">
        <v>1280.18</v>
      </c>
      <c r="O108" s="7"/>
      <c r="P108" s="7">
        <v>2570.36</v>
      </c>
    </row>
    <row r="109" spans="1:18" x14ac:dyDescent="0.25">
      <c r="A109" s="4" t="s">
        <v>62</v>
      </c>
      <c r="B109" s="4"/>
      <c r="C109" s="4"/>
      <c r="D109" s="4"/>
      <c r="E109" s="4"/>
      <c r="F109" s="4"/>
      <c r="G109" s="4" t="s">
        <v>3</v>
      </c>
      <c r="H109" s="5">
        <v>43583</v>
      </c>
      <c r="I109" s="4" t="s">
        <v>815</v>
      </c>
      <c r="J109" s="4" t="s">
        <v>811</v>
      </c>
      <c r="K109" s="4" t="s">
        <v>812</v>
      </c>
      <c r="L109" s="12"/>
      <c r="M109" s="4" t="s">
        <v>7</v>
      </c>
      <c r="N109" s="7">
        <v>946.5</v>
      </c>
      <c r="O109" s="7"/>
      <c r="P109" s="7">
        <v>3516.86</v>
      </c>
    </row>
    <row r="110" spans="1:18" ht="15.75" thickBot="1" x14ac:dyDescent="0.3">
      <c r="A110" s="4" t="s">
        <v>62</v>
      </c>
      <c r="B110" s="4"/>
      <c r="C110" s="4"/>
      <c r="D110" s="4"/>
      <c r="E110" s="4"/>
      <c r="F110" s="4"/>
      <c r="G110" s="4" t="s">
        <v>3</v>
      </c>
      <c r="H110" s="5">
        <v>43583</v>
      </c>
      <c r="I110" s="4" t="s">
        <v>816</v>
      </c>
      <c r="J110" s="4" t="s">
        <v>811</v>
      </c>
      <c r="K110" s="4" t="s">
        <v>814</v>
      </c>
      <c r="L110" s="12"/>
      <c r="M110" s="4" t="s">
        <v>7</v>
      </c>
      <c r="N110" s="7">
        <v>946.5</v>
      </c>
      <c r="O110" s="7"/>
      <c r="P110" s="7">
        <v>4463.3599999999997</v>
      </c>
    </row>
    <row r="111" spans="1:18" ht="15.75" thickBot="1" x14ac:dyDescent="0.3">
      <c r="A111" s="4" t="s">
        <v>62</v>
      </c>
      <c r="B111" s="4"/>
      <c r="C111" s="4"/>
      <c r="D111" s="4" t="s">
        <v>793</v>
      </c>
      <c r="E111" s="4"/>
      <c r="F111" s="4"/>
      <c r="G111" s="4"/>
      <c r="H111" s="5"/>
      <c r="I111" s="4"/>
      <c r="J111" s="4"/>
      <c r="K111" s="4"/>
      <c r="L111" s="13"/>
      <c r="M111" s="4"/>
      <c r="N111" s="8">
        <f>ROUND(SUM(N106:N110),5)</f>
        <v>4463.3599999999997</v>
      </c>
      <c r="O111" s="8">
        <f>ROUND(SUM(O106:O110),5)</f>
        <v>0</v>
      </c>
      <c r="P111" s="8">
        <f>P110</f>
        <v>4463.3599999999997</v>
      </c>
      <c r="Q111" s="14"/>
    </row>
    <row r="112" spans="1:18" x14ac:dyDescent="0.25">
      <c r="A112" s="4"/>
      <c r="B112" s="4"/>
      <c r="C112" s="4"/>
      <c r="D112" s="4"/>
      <c r="E112" s="4"/>
      <c r="F112" s="4"/>
      <c r="G112" s="4"/>
      <c r="H112" s="5"/>
      <c r="I112" s="4"/>
      <c r="J112" s="4"/>
      <c r="K112" s="4"/>
      <c r="L112" s="12"/>
      <c r="M112" s="4"/>
      <c r="N112" s="7"/>
      <c r="O112" s="7"/>
      <c r="P112" s="7"/>
      <c r="Q112" s="14"/>
      <c r="R112" s="4"/>
    </row>
    <row r="113" spans="1:26" x14ac:dyDescent="0.25">
      <c r="A113" s="4"/>
      <c r="B113" s="4"/>
      <c r="C113" s="4"/>
      <c r="D113" s="4"/>
      <c r="E113" s="4"/>
      <c r="F113" s="4"/>
      <c r="G113" s="4"/>
      <c r="H113" s="5"/>
      <c r="I113" s="4"/>
      <c r="J113" s="4"/>
      <c r="K113" s="4"/>
      <c r="L113" s="12"/>
      <c r="M113" s="4"/>
      <c r="N113" s="7"/>
      <c r="O113" s="7"/>
      <c r="P113" s="7"/>
      <c r="Q113" s="14"/>
      <c r="R113" s="4"/>
    </row>
    <row r="114" spans="1:26" x14ac:dyDescent="0.25">
      <c r="A114" s="4"/>
      <c r="B114" s="4"/>
      <c r="C114" s="4"/>
      <c r="D114" s="4"/>
      <c r="E114" s="4"/>
      <c r="F114" s="4"/>
      <c r="G114" s="4"/>
      <c r="H114" s="5"/>
      <c r="I114" s="4"/>
      <c r="J114" s="4"/>
      <c r="K114" s="4"/>
      <c r="L114" s="12"/>
      <c r="M114" s="4"/>
      <c r="N114" s="7"/>
      <c r="O114" s="7"/>
      <c r="P114" s="7"/>
    </row>
    <row r="115" spans="1:26" x14ac:dyDescent="0.25">
      <c r="A115" s="4" t="s">
        <v>648</v>
      </c>
      <c r="B115" s="1"/>
      <c r="C115" s="1"/>
      <c r="D115" s="1" t="s">
        <v>688</v>
      </c>
      <c r="E115" s="1"/>
      <c r="F115" s="1"/>
      <c r="G115" s="1"/>
      <c r="H115" s="1"/>
      <c r="I115" s="1"/>
      <c r="J115" s="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3"/>
      <c r="W115" s="1"/>
      <c r="X115" s="3"/>
      <c r="Y115" s="1"/>
      <c r="Z115" s="3"/>
    </row>
    <row r="116" spans="1:26" x14ac:dyDescent="0.25">
      <c r="A116" s="4" t="s">
        <v>648</v>
      </c>
      <c r="B116" s="4"/>
      <c r="C116" s="4"/>
      <c r="D116" s="4"/>
      <c r="E116" s="4"/>
      <c r="F116" s="4"/>
      <c r="G116" s="4" t="s">
        <v>94</v>
      </c>
      <c r="H116" s="5">
        <v>43404</v>
      </c>
      <c r="I116" s="4" t="s">
        <v>817</v>
      </c>
      <c r="K116" s="4" t="s">
        <v>818</v>
      </c>
      <c r="M116" s="4" t="s">
        <v>691</v>
      </c>
      <c r="N116" s="7">
        <v>104.17</v>
      </c>
      <c r="O116" s="7"/>
      <c r="P116" s="7">
        <v>104.17</v>
      </c>
      <c r="Q116" s="4"/>
      <c r="S116" s="4"/>
      <c r="U116" s="4"/>
    </row>
    <row r="117" spans="1:26" x14ac:dyDescent="0.25">
      <c r="A117" s="4" t="s">
        <v>648</v>
      </c>
      <c r="B117" s="4"/>
      <c r="C117" s="4"/>
      <c r="D117" s="4"/>
      <c r="E117" s="4"/>
      <c r="F117" s="4"/>
      <c r="G117" s="4" t="s">
        <v>94</v>
      </c>
      <c r="H117" s="5">
        <v>43434</v>
      </c>
      <c r="I117" s="4" t="s">
        <v>276</v>
      </c>
      <c r="K117" s="4" t="s">
        <v>819</v>
      </c>
      <c r="M117" s="4" t="s">
        <v>691</v>
      </c>
      <c r="N117" s="7">
        <v>104.17</v>
      </c>
      <c r="O117" s="7"/>
      <c r="P117" s="7">
        <v>208.34</v>
      </c>
      <c r="Q117" s="4"/>
      <c r="S117" s="4"/>
      <c r="U117" s="4"/>
    </row>
    <row r="118" spans="1:26" ht="15.75" thickBot="1" x14ac:dyDescent="0.3">
      <c r="A118" s="4" t="s">
        <v>648</v>
      </c>
      <c r="B118" s="4"/>
      <c r="C118" s="4"/>
      <c r="D118" s="4"/>
      <c r="E118" s="4"/>
      <c r="F118" s="4"/>
      <c r="G118" s="4" t="s">
        <v>94</v>
      </c>
      <c r="H118" s="5">
        <v>43465</v>
      </c>
      <c r="I118" s="4" t="s">
        <v>169</v>
      </c>
      <c r="K118" s="4" t="s">
        <v>820</v>
      </c>
      <c r="M118" s="4" t="s">
        <v>691</v>
      </c>
      <c r="N118" s="7">
        <v>104.13</v>
      </c>
      <c r="O118" s="7"/>
      <c r="P118" s="7">
        <v>312.47000000000003</v>
      </c>
      <c r="Q118" s="4"/>
      <c r="S118" s="4"/>
      <c r="U118" s="4"/>
    </row>
    <row r="119" spans="1:26" ht="15.75" thickBot="1" x14ac:dyDescent="0.3">
      <c r="A119" s="4" t="s">
        <v>648</v>
      </c>
      <c r="B119" s="4"/>
      <c r="C119" s="4"/>
      <c r="D119" s="4" t="s">
        <v>692</v>
      </c>
      <c r="E119" s="4"/>
      <c r="F119" s="4"/>
      <c r="G119" s="4"/>
      <c r="H119" s="5"/>
      <c r="I119" s="4"/>
      <c r="K119" s="4"/>
      <c r="M119" s="4"/>
      <c r="N119" s="8">
        <f>ROUND(SUM(V115:V118),5)</f>
        <v>0</v>
      </c>
      <c r="O119" s="8">
        <f>ROUND(SUM(X115:X118),5)</f>
        <v>0</v>
      </c>
      <c r="P119" s="8">
        <f>P118</f>
        <v>312.47000000000003</v>
      </c>
      <c r="Q119" s="4"/>
      <c r="S119" s="4"/>
      <c r="U119" s="4"/>
    </row>
    <row r="120" spans="1:26" x14ac:dyDescent="0.25">
      <c r="A120" s="4"/>
      <c r="B120" s="4"/>
      <c r="C120" s="4"/>
      <c r="D120" s="4"/>
      <c r="E120" s="4"/>
      <c r="F120" s="4"/>
      <c r="G120" s="5"/>
      <c r="H120" s="4"/>
      <c r="I120" s="12"/>
      <c r="K120" s="7"/>
    </row>
    <row r="121" spans="1:26" x14ac:dyDescent="0.25">
      <c r="A121" s="4"/>
      <c r="B121" s="4"/>
      <c r="C121" s="4"/>
      <c r="D121" s="4"/>
      <c r="E121" s="4"/>
      <c r="F121" s="4"/>
      <c r="G121" s="5"/>
      <c r="H121" s="4"/>
      <c r="I121" s="12"/>
    </row>
    <row r="122" spans="1:26" x14ac:dyDescent="0.25">
      <c r="A122" s="4"/>
      <c r="B122" s="4"/>
      <c r="C122" s="4"/>
      <c r="D122" s="4"/>
      <c r="E122" s="4"/>
      <c r="F122" s="4"/>
      <c r="G122" s="5"/>
      <c r="H122" s="4"/>
      <c r="I122" s="13"/>
      <c r="K122" s="7"/>
    </row>
    <row r="123" spans="1:26" x14ac:dyDescent="0.25">
      <c r="D123" s="1" t="s">
        <v>688</v>
      </c>
      <c r="E123" s="1"/>
      <c r="F123" s="1"/>
      <c r="G123" s="1"/>
      <c r="H123" s="2"/>
      <c r="I123" s="1"/>
      <c r="K123" s="1"/>
      <c r="M123" s="1"/>
      <c r="N123" s="3"/>
      <c r="O123" s="3"/>
      <c r="P123" s="3"/>
      <c r="Q123" s="1"/>
      <c r="S123" s="1"/>
      <c r="U123" s="1"/>
    </row>
    <row r="124" spans="1:26" x14ac:dyDescent="0.25">
      <c r="D124" s="4"/>
      <c r="E124" s="4"/>
      <c r="F124" s="4"/>
      <c r="G124" s="4" t="s">
        <v>94</v>
      </c>
      <c r="H124" s="5">
        <v>43496</v>
      </c>
      <c r="I124" s="4" t="s">
        <v>821</v>
      </c>
      <c r="K124" s="4" t="s">
        <v>822</v>
      </c>
      <c r="M124" s="4" t="s">
        <v>691</v>
      </c>
      <c r="N124" s="7">
        <v>104.17</v>
      </c>
      <c r="O124" s="7"/>
      <c r="P124" s="7">
        <v>104.17</v>
      </c>
      <c r="Q124" s="4"/>
      <c r="S124" s="4"/>
      <c r="U124" s="4"/>
    </row>
    <row r="125" spans="1:26" x14ac:dyDescent="0.25">
      <c r="A125" s="4"/>
      <c r="B125" s="1"/>
      <c r="C125" s="1"/>
      <c r="D125" s="4"/>
      <c r="E125" s="4"/>
      <c r="F125" s="4"/>
      <c r="G125" s="4" t="s">
        <v>3</v>
      </c>
      <c r="H125" s="5">
        <v>43524</v>
      </c>
      <c r="I125" s="4" t="s">
        <v>823</v>
      </c>
      <c r="J125" s="4" t="s">
        <v>824</v>
      </c>
      <c r="K125" s="4" t="s">
        <v>825</v>
      </c>
      <c r="M125" s="4" t="s">
        <v>7</v>
      </c>
      <c r="N125" s="7">
        <v>108.25</v>
      </c>
      <c r="O125" s="7"/>
      <c r="P125" s="7">
        <v>212.42</v>
      </c>
      <c r="Q125" s="4"/>
      <c r="S125" s="4"/>
      <c r="U125" s="4"/>
    </row>
    <row r="126" spans="1:26" x14ac:dyDescent="0.25">
      <c r="A126" s="4"/>
      <c r="B126" s="4"/>
      <c r="C126" s="4"/>
      <c r="D126" s="4"/>
      <c r="E126" s="4"/>
      <c r="F126" s="4"/>
      <c r="G126" s="4" t="s">
        <v>94</v>
      </c>
      <c r="H126" s="5">
        <v>43524</v>
      </c>
      <c r="I126" s="4" t="s">
        <v>171</v>
      </c>
      <c r="J126" s="4"/>
      <c r="K126" s="4" t="s">
        <v>826</v>
      </c>
      <c r="M126" s="4" t="s">
        <v>691</v>
      </c>
      <c r="N126" s="7">
        <v>104.17</v>
      </c>
      <c r="O126" s="7"/>
      <c r="P126" s="7">
        <v>316.58999999999997</v>
      </c>
      <c r="Q126" s="4"/>
      <c r="S126" s="4"/>
      <c r="U126" s="4"/>
    </row>
    <row r="127" spans="1:26" x14ac:dyDescent="0.25">
      <c r="A127" s="4"/>
      <c r="B127" s="4"/>
      <c r="C127" s="4"/>
      <c r="D127" s="4"/>
      <c r="E127" s="4"/>
      <c r="F127" s="4"/>
      <c r="G127" s="4" t="s">
        <v>94</v>
      </c>
      <c r="H127" s="5">
        <v>43555</v>
      </c>
      <c r="I127" s="4" t="s">
        <v>368</v>
      </c>
      <c r="J127" s="4"/>
      <c r="K127" s="4" t="s">
        <v>827</v>
      </c>
      <c r="M127" s="4" t="s">
        <v>691</v>
      </c>
      <c r="N127" s="7">
        <v>104.17</v>
      </c>
      <c r="O127" s="7"/>
      <c r="P127" s="7">
        <v>420.76</v>
      </c>
      <c r="Q127" s="4"/>
      <c r="S127" s="4"/>
      <c r="U127" s="4"/>
    </row>
    <row r="128" spans="1:26" x14ac:dyDescent="0.25">
      <c r="A128" s="4"/>
      <c r="B128" s="4"/>
      <c r="C128" s="4"/>
      <c r="D128" s="4"/>
      <c r="E128" s="4"/>
      <c r="F128" s="4"/>
      <c r="G128" s="4" t="s">
        <v>94</v>
      </c>
      <c r="H128" s="5">
        <v>43585</v>
      </c>
      <c r="I128" s="4" t="s">
        <v>348</v>
      </c>
      <c r="J128" s="4"/>
      <c r="K128" s="4" t="s">
        <v>828</v>
      </c>
      <c r="M128" s="4" t="s">
        <v>691</v>
      </c>
      <c r="N128" s="7">
        <v>104.17</v>
      </c>
      <c r="O128" s="7"/>
      <c r="P128" s="7">
        <v>524.92999999999995</v>
      </c>
      <c r="Q128" s="4"/>
      <c r="S128" s="4"/>
      <c r="U128" s="4"/>
    </row>
    <row r="129" spans="1:21" x14ac:dyDescent="0.25">
      <c r="A129" s="4"/>
      <c r="B129" s="4"/>
      <c r="C129" s="4"/>
      <c r="D129" s="4"/>
      <c r="E129" s="4"/>
      <c r="F129" s="4"/>
      <c r="G129" s="4" t="s">
        <v>3</v>
      </c>
      <c r="H129" s="5">
        <v>43616</v>
      </c>
      <c r="I129" s="4" t="s">
        <v>45</v>
      </c>
      <c r="J129" s="4" t="s">
        <v>12</v>
      </c>
      <c r="K129" s="4" t="s">
        <v>829</v>
      </c>
      <c r="M129" s="4" t="s">
        <v>7</v>
      </c>
      <c r="N129" s="7">
        <v>743.55</v>
      </c>
      <c r="O129" s="7"/>
      <c r="P129" s="7">
        <v>1268.48</v>
      </c>
      <c r="Q129" s="4"/>
      <c r="S129" s="4"/>
      <c r="U129" s="4"/>
    </row>
    <row r="130" spans="1:21" x14ac:dyDescent="0.25">
      <c r="A130" s="4"/>
      <c r="B130" s="4"/>
      <c r="C130" s="4"/>
      <c r="D130" s="4"/>
      <c r="E130" s="4"/>
      <c r="F130" s="4"/>
      <c r="G130" s="4" t="s">
        <v>94</v>
      </c>
      <c r="H130" s="5">
        <v>43616</v>
      </c>
      <c r="I130" s="4" t="s">
        <v>150</v>
      </c>
      <c r="J130" s="4"/>
      <c r="K130" s="4" t="s">
        <v>830</v>
      </c>
      <c r="M130" s="4" t="s">
        <v>691</v>
      </c>
      <c r="N130" s="7">
        <v>104.17</v>
      </c>
      <c r="O130" s="7"/>
      <c r="P130" s="7">
        <v>1372.65</v>
      </c>
      <c r="Q130" s="4"/>
      <c r="S130" s="4"/>
      <c r="U130" s="4"/>
    </row>
    <row r="131" spans="1:21" x14ac:dyDescent="0.25">
      <c r="A131" s="4"/>
      <c r="B131" s="4"/>
      <c r="C131" s="4"/>
      <c r="D131" s="4"/>
      <c r="E131" s="4"/>
      <c r="F131" s="4"/>
      <c r="G131" s="4" t="s">
        <v>94</v>
      </c>
      <c r="H131" s="5">
        <v>43617</v>
      </c>
      <c r="I131" s="4" t="s">
        <v>304</v>
      </c>
      <c r="J131" s="4"/>
      <c r="K131" s="4" t="s">
        <v>831</v>
      </c>
      <c r="M131" s="4" t="s">
        <v>691</v>
      </c>
      <c r="N131" s="7">
        <v>815</v>
      </c>
      <c r="O131" s="7"/>
      <c r="P131" s="7">
        <v>2187.65</v>
      </c>
      <c r="Q131" s="4"/>
      <c r="S131" s="4"/>
      <c r="U131" s="4"/>
    </row>
    <row r="132" spans="1:21" x14ac:dyDescent="0.25">
      <c r="A132" s="4"/>
      <c r="B132" s="4"/>
      <c r="C132" s="4"/>
      <c r="D132" s="4"/>
      <c r="E132" s="4"/>
      <c r="F132" s="4"/>
      <c r="G132" s="4" t="s">
        <v>94</v>
      </c>
      <c r="H132" s="5">
        <v>43646</v>
      </c>
      <c r="I132" s="4" t="s">
        <v>832</v>
      </c>
      <c r="J132" s="4"/>
      <c r="K132" s="4" t="s">
        <v>833</v>
      </c>
      <c r="M132" s="4" t="s">
        <v>691</v>
      </c>
      <c r="N132" s="7">
        <v>104.17</v>
      </c>
      <c r="O132" s="7"/>
      <c r="P132" s="7">
        <v>2291.8200000000002</v>
      </c>
      <c r="Q132" s="4"/>
      <c r="S132" s="4"/>
      <c r="U132" s="4"/>
    </row>
    <row r="133" spans="1:21" x14ac:dyDescent="0.25">
      <c r="A133" s="4"/>
      <c r="B133" s="4"/>
      <c r="C133" s="4"/>
      <c r="D133" s="4"/>
      <c r="E133" s="4"/>
      <c r="F133" s="4"/>
      <c r="G133" s="4" t="s">
        <v>94</v>
      </c>
      <c r="H133" s="5">
        <v>43677</v>
      </c>
      <c r="I133" s="4" t="s">
        <v>375</v>
      </c>
      <c r="J133" s="4"/>
      <c r="K133" s="4" t="s">
        <v>834</v>
      </c>
      <c r="M133" s="4" t="s">
        <v>691</v>
      </c>
      <c r="N133" s="7">
        <v>104.17</v>
      </c>
      <c r="O133" s="7"/>
      <c r="P133" s="7">
        <v>2395.9899999999998</v>
      </c>
      <c r="Q133" s="4"/>
      <c r="S133" s="4"/>
      <c r="U133" s="4"/>
    </row>
    <row r="134" spans="1:21" x14ac:dyDescent="0.25">
      <c r="A134" s="4"/>
      <c r="B134" s="4"/>
      <c r="C134" s="4"/>
      <c r="D134" s="4"/>
      <c r="E134" s="4"/>
      <c r="F134" s="4"/>
      <c r="G134" s="4" t="s">
        <v>94</v>
      </c>
      <c r="H134" s="5">
        <v>43708</v>
      </c>
      <c r="I134" s="4" t="s">
        <v>835</v>
      </c>
      <c r="J134" s="4"/>
      <c r="K134" s="4" t="s">
        <v>836</v>
      </c>
      <c r="M134" s="4" t="s">
        <v>691</v>
      </c>
      <c r="N134" s="7">
        <v>104.17</v>
      </c>
      <c r="O134" s="7"/>
      <c r="P134" s="7">
        <v>2500.16</v>
      </c>
      <c r="Q134" s="4"/>
      <c r="S134" s="4"/>
      <c r="U134" s="4"/>
    </row>
    <row r="135" spans="1:21" x14ac:dyDescent="0.25">
      <c r="A135" s="4"/>
      <c r="B135" s="4"/>
      <c r="C135" s="4"/>
      <c r="D135" s="4"/>
      <c r="E135" s="4"/>
      <c r="F135" s="4"/>
      <c r="G135" s="4" t="s">
        <v>3</v>
      </c>
      <c r="H135" s="5">
        <v>43708</v>
      </c>
      <c r="I135" s="4" t="s">
        <v>837</v>
      </c>
      <c r="J135" s="4" t="s">
        <v>12</v>
      </c>
      <c r="K135" s="4" t="s">
        <v>838</v>
      </c>
      <c r="M135" s="4" t="s">
        <v>7</v>
      </c>
      <c r="N135" s="7">
        <v>949.55</v>
      </c>
      <c r="O135" s="7"/>
      <c r="P135" s="7">
        <v>3449.71</v>
      </c>
      <c r="Q135" s="4"/>
      <c r="S135" s="4"/>
      <c r="U135" s="4"/>
    </row>
    <row r="136" spans="1:21" ht="15.75" thickBot="1" x14ac:dyDescent="0.3">
      <c r="A136" s="4"/>
      <c r="B136" s="4"/>
      <c r="C136" s="4"/>
      <c r="D136" s="4"/>
      <c r="E136" s="4"/>
      <c r="F136" s="4"/>
      <c r="G136" s="4" t="s">
        <v>94</v>
      </c>
      <c r="H136" s="5">
        <v>43738</v>
      </c>
      <c r="I136" s="4" t="s">
        <v>839</v>
      </c>
      <c r="K136" s="4" t="s">
        <v>840</v>
      </c>
      <c r="M136" s="4" t="s">
        <v>691</v>
      </c>
      <c r="N136" s="7">
        <v>104.17</v>
      </c>
      <c r="O136" s="7"/>
      <c r="P136" s="7">
        <v>3553.88</v>
      </c>
      <c r="Q136" s="4"/>
      <c r="S136" s="4"/>
      <c r="U136" s="4"/>
    </row>
    <row r="137" spans="1:21" ht="15.75" thickBot="1" x14ac:dyDescent="0.3">
      <c r="D137" s="4" t="s">
        <v>692</v>
      </c>
      <c r="E137" s="4"/>
      <c r="F137" s="4"/>
      <c r="G137" s="4"/>
      <c r="H137" s="4"/>
      <c r="I137" s="4"/>
      <c r="J137" s="5"/>
      <c r="K137" s="4"/>
      <c r="L137" s="4"/>
      <c r="M137" s="4"/>
      <c r="N137" s="8">
        <f>ROUND(SUM(N123:N136),5)</f>
        <v>3553.88</v>
      </c>
      <c r="O137" s="8">
        <f>ROUND(SUM(O123:O136),5)</f>
        <v>0</v>
      </c>
      <c r="P137" s="8">
        <f>P136</f>
        <v>3553.88</v>
      </c>
      <c r="Q137" s="4"/>
      <c r="S137" s="4"/>
      <c r="T137" s="4"/>
      <c r="U137" s="4"/>
    </row>
    <row r="139" spans="1:21" ht="15.75" thickBot="1" x14ac:dyDescent="0.3">
      <c r="A139" s="4"/>
      <c r="B139" s="4"/>
      <c r="C139" s="4"/>
      <c r="D139" s="4"/>
      <c r="E139" s="4"/>
      <c r="F139" s="4"/>
      <c r="G139" s="4"/>
      <c r="H139" s="5"/>
      <c r="I139" s="4"/>
      <c r="J139" s="4"/>
      <c r="K139" s="4"/>
      <c r="L139" s="12"/>
      <c r="M139" s="4"/>
      <c r="N139" s="7"/>
      <c r="O139" s="7"/>
      <c r="P139" s="21">
        <f>+P137+P119+K119+P111+P105+P91+P83+P70+P67+P26+P8</f>
        <v>21898.239999999998</v>
      </c>
      <c r="Q139" s="14"/>
      <c r="R139" s="4"/>
    </row>
    <row r="140" spans="1:21" x14ac:dyDescent="0.25">
      <c r="A140" s="4"/>
      <c r="B140" s="4"/>
      <c r="C140" s="4"/>
      <c r="D140" s="4"/>
      <c r="E140" s="4"/>
      <c r="F140" s="4"/>
      <c r="G140" s="4"/>
      <c r="H140" s="5"/>
      <c r="I140" s="4"/>
      <c r="J140" s="4"/>
      <c r="K140" s="4"/>
      <c r="L140" s="12"/>
      <c r="M140" s="4"/>
      <c r="N140" s="7"/>
      <c r="O140" s="7"/>
      <c r="P140" s="24"/>
      <c r="Q140" s="15"/>
      <c r="R140" s="4"/>
    </row>
    <row r="141" spans="1:21" x14ac:dyDescent="0.25">
      <c r="A141" s="4"/>
      <c r="B141" s="4"/>
      <c r="C141" s="4"/>
      <c r="D141" s="4"/>
      <c r="E141" s="4"/>
      <c r="F141" s="4"/>
      <c r="G141" s="4"/>
      <c r="H141" s="5"/>
      <c r="I141" s="4"/>
      <c r="J141" s="4"/>
      <c r="K141" s="4"/>
      <c r="L141" s="12"/>
      <c r="M141" t="s">
        <v>841</v>
      </c>
      <c r="N141" t="s">
        <v>842</v>
      </c>
      <c r="P141" s="20">
        <v>5404.08</v>
      </c>
      <c r="Q141" s="19"/>
      <c r="R141" s="4"/>
    </row>
    <row r="142" spans="1:21" x14ac:dyDescent="0.25">
      <c r="A142" s="4"/>
      <c r="B142" s="4"/>
      <c r="C142" s="4"/>
      <c r="D142" s="4"/>
      <c r="E142" s="4"/>
      <c r="F142" s="4"/>
      <c r="G142" s="4"/>
      <c r="H142" s="5"/>
      <c r="I142" s="4"/>
      <c r="J142" s="4"/>
      <c r="K142" s="4"/>
      <c r="L142" s="12"/>
      <c r="N142" t="s">
        <v>843</v>
      </c>
      <c r="P142" s="20">
        <v>-4415.12</v>
      </c>
    </row>
    <row r="143" spans="1:21" x14ac:dyDescent="0.25">
      <c r="A143" s="4"/>
      <c r="B143" s="4"/>
      <c r="C143" s="4"/>
      <c r="D143" s="4"/>
      <c r="E143" s="4"/>
      <c r="F143" s="4"/>
      <c r="G143" s="4"/>
      <c r="H143" s="5"/>
      <c r="I143" s="4"/>
      <c r="J143" s="4"/>
      <c r="K143" s="4"/>
      <c r="L143" s="12"/>
      <c r="P143" s="23">
        <f>+P141+P142</f>
        <v>988.96</v>
      </c>
    </row>
    <row r="144" spans="1:21" x14ac:dyDescent="0.25">
      <c r="A144" s="4"/>
      <c r="B144" s="4"/>
      <c r="C144" s="4"/>
      <c r="D144" s="4"/>
      <c r="E144" s="4"/>
      <c r="F144" s="4"/>
      <c r="G144" s="4"/>
      <c r="H144" s="5"/>
      <c r="I144" s="4"/>
      <c r="J144" s="4"/>
      <c r="K144" s="4"/>
      <c r="L144" s="12"/>
      <c r="P144" s="20"/>
    </row>
    <row r="145" spans="1:16" x14ac:dyDescent="0.25">
      <c r="A145" s="4"/>
      <c r="B145" s="4"/>
      <c r="C145" s="4"/>
      <c r="D145" s="4"/>
      <c r="E145" s="4"/>
      <c r="F145" s="4"/>
      <c r="G145" s="4"/>
      <c r="H145" s="5"/>
      <c r="I145" s="4"/>
      <c r="J145" s="4"/>
      <c r="K145" s="4"/>
      <c r="L145" s="12"/>
      <c r="M145" t="s">
        <v>580</v>
      </c>
      <c r="N145" t="s">
        <v>842</v>
      </c>
      <c r="P145" s="20">
        <v>2219.04</v>
      </c>
    </row>
    <row r="146" spans="1:16" x14ac:dyDescent="0.25">
      <c r="A146" s="4"/>
      <c r="B146" s="4"/>
      <c r="C146" s="4"/>
      <c r="D146" s="4"/>
      <c r="E146" s="4"/>
      <c r="F146" s="4"/>
      <c r="G146" s="4"/>
      <c r="H146" s="5"/>
      <c r="I146" s="4"/>
      <c r="J146" s="4"/>
      <c r="K146" s="4"/>
      <c r="L146" s="12"/>
      <c r="N146" t="s">
        <v>843</v>
      </c>
      <c r="P146" s="20">
        <v>-25.62</v>
      </c>
    </row>
    <row r="147" spans="1:16" x14ac:dyDescent="0.25">
      <c r="A147" s="4"/>
      <c r="B147" s="4"/>
      <c r="C147" s="4"/>
      <c r="D147" s="4"/>
      <c r="E147" s="4"/>
      <c r="F147" s="4"/>
      <c r="G147" s="4"/>
      <c r="H147" s="5"/>
      <c r="I147" s="4"/>
      <c r="J147" s="4"/>
      <c r="K147" s="4"/>
      <c r="L147" s="12"/>
      <c r="P147" s="23">
        <f>+P145+P146</f>
        <v>2193.42</v>
      </c>
    </row>
    <row r="148" spans="1:16" x14ac:dyDescent="0.25">
      <c r="A148" s="4"/>
      <c r="B148" s="4"/>
      <c r="C148" s="4"/>
      <c r="D148" s="4"/>
      <c r="E148" s="4"/>
      <c r="F148" s="4"/>
      <c r="G148" s="4"/>
      <c r="H148" s="5"/>
      <c r="I148" s="4"/>
      <c r="J148" s="4"/>
      <c r="K148" s="4"/>
      <c r="L148" s="12"/>
      <c r="P148" s="20"/>
    </row>
    <row r="149" spans="1:16" ht="15.75" thickBot="1" x14ac:dyDescent="0.3">
      <c r="A149" s="4"/>
      <c r="B149" s="4"/>
      <c r="C149" s="4"/>
      <c r="D149" s="4"/>
      <c r="E149" s="4"/>
      <c r="F149" s="4"/>
      <c r="G149" s="4"/>
      <c r="H149" s="5"/>
      <c r="I149" s="4"/>
      <c r="J149" s="4"/>
      <c r="K149" s="25" t="s">
        <v>850</v>
      </c>
      <c r="M149" s="22" t="s">
        <v>848</v>
      </c>
      <c r="P149" s="21">
        <f>+P147+P143+P139</f>
        <v>25080.62</v>
      </c>
    </row>
    <row r="150" spans="1:16" x14ac:dyDescent="0.25">
      <c r="A150" s="4"/>
      <c r="B150" s="4"/>
      <c r="C150" s="4"/>
      <c r="D150" s="4"/>
      <c r="E150" s="4"/>
      <c r="F150" s="4"/>
      <c r="G150" s="4"/>
      <c r="H150" s="5"/>
      <c r="I150" s="4"/>
      <c r="J150" s="4"/>
      <c r="K150" s="4"/>
      <c r="L150" s="12"/>
      <c r="M150" s="4"/>
      <c r="N150" s="7"/>
      <c r="O150" s="7"/>
      <c r="P150" s="7"/>
    </row>
    <row r="151" spans="1:16" x14ac:dyDescent="0.25">
      <c r="A151" s="4"/>
      <c r="B151" s="4"/>
      <c r="C151" s="4"/>
      <c r="D151" s="4"/>
      <c r="E151" s="4"/>
      <c r="F151" s="4"/>
      <c r="G151" s="4"/>
      <c r="H151" s="5"/>
      <c r="I151" s="4"/>
      <c r="J151" s="4"/>
      <c r="K151" s="4"/>
      <c r="L151" s="12"/>
      <c r="M151" s="4"/>
      <c r="N151" s="7"/>
      <c r="O151" s="7"/>
      <c r="P151" s="7"/>
    </row>
    <row r="152" spans="1:16" x14ac:dyDescent="0.25">
      <c r="A152" s="4"/>
      <c r="B152" s="4"/>
      <c r="C152" s="4"/>
      <c r="D152" s="4"/>
      <c r="E152" s="4"/>
      <c r="F152" s="4"/>
      <c r="G152" s="4"/>
      <c r="H152" s="5"/>
      <c r="I152" s="4"/>
      <c r="J152" s="4"/>
      <c r="K152" s="4"/>
      <c r="L152" s="12"/>
      <c r="M152" s="4"/>
      <c r="N152" s="7"/>
      <c r="O152" s="7"/>
      <c r="P152" s="7"/>
    </row>
    <row r="153" spans="1:16" x14ac:dyDescent="0.25">
      <c r="A153" s="4"/>
      <c r="B153" s="4"/>
      <c r="C153" s="4"/>
      <c r="D153" s="4"/>
      <c r="E153" s="4"/>
      <c r="F153" s="4"/>
      <c r="G153" s="4"/>
      <c r="H153" s="5"/>
      <c r="I153" s="4"/>
      <c r="J153" s="4"/>
      <c r="K153" s="4"/>
      <c r="L153" s="12"/>
      <c r="M153" s="4"/>
      <c r="N153" s="7"/>
      <c r="O153" s="7"/>
      <c r="P153" s="7"/>
    </row>
    <row r="154" spans="1:16" x14ac:dyDescent="0.25">
      <c r="A154" s="4"/>
      <c r="B154" s="4"/>
      <c r="C154" s="4"/>
      <c r="D154" s="4"/>
      <c r="E154" s="4"/>
      <c r="F154" s="4"/>
      <c r="G154" s="4"/>
      <c r="H154" s="5"/>
      <c r="I154" s="4"/>
      <c r="J154" s="4"/>
      <c r="K154" s="4"/>
      <c r="L154" s="12"/>
      <c r="M154" s="4"/>
      <c r="N154" s="7"/>
      <c r="O154" s="7"/>
      <c r="P154" s="7"/>
    </row>
    <row r="155" spans="1:16" x14ac:dyDescent="0.25">
      <c r="A155" s="4"/>
      <c r="B155" s="4"/>
      <c r="C155" s="4"/>
      <c r="D155" s="4"/>
      <c r="E155" s="4"/>
      <c r="F155" s="4"/>
      <c r="G155" s="4"/>
      <c r="H155" s="5"/>
      <c r="I155" s="4"/>
      <c r="J155" s="4"/>
      <c r="K155" s="4"/>
      <c r="L155" s="12"/>
      <c r="M155" s="4"/>
      <c r="N155" s="7"/>
      <c r="O155" s="7"/>
      <c r="P155" s="7"/>
    </row>
    <row r="156" spans="1:16" x14ac:dyDescent="0.25">
      <c r="A156" s="4"/>
      <c r="B156" s="4"/>
      <c r="C156" s="4"/>
      <c r="D156" s="4"/>
      <c r="E156" s="4"/>
      <c r="F156" s="4"/>
      <c r="G156" s="4"/>
      <c r="H156" s="5"/>
      <c r="I156" s="4"/>
      <c r="J156" s="4"/>
      <c r="K156" s="4"/>
      <c r="L156" s="12"/>
      <c r="M156" s="4"/>
      <c r="N156" s="7"/>
      <c r="O156" s="7"/>
      <c r="P156" s="7"/>
    </row>
    <row r="157" spans="1:16" x14ac:dyDescent="0.25">
      <c r="A157" s="4"/>
      <c r="B157" s="4"/>
      <c r="C157" s="4"/>
      <c r="D157" s="4"/>
      <c r="E157" s="4"/>
      <c r="F157" s="4"/>
      <c r="G157" s="4"/>
      <c r="H157" s="5"/>
      <c r="I157" s="4"/>
      <c r="J157" s="4"/>
      <c r="K157" s="4"/>
      <c r="L157" s="12"/>
      <c r="M157" s="4"/>
      <c r="N157" s="7"/>
      <c r="O157" s="7"/>
      <c r="P157" s="7"/>
    </row>
    <row r="158" spans="1:16" x14ac:dyDescent="0.25">
      <c r="A158" s="4"/>
      <c r="B158" s="4"/>
      <c r="C158" s="4"/>
      <c r="D158" s="4"/>
      <c r="E158" s="4"/>
      <c r="F158" s="4"/>
      <c r="G158" s="4"/>
      <c r="H158" s="5"/>
      <c r="I158" s="4"/>
      <c r="J158" s="4"/>
      <c r="K158" s="4"/>
      <c r="L158" s="12"/>
      <c r="M158" s="4"/>
      <c r="N158" s="7"/>
      <c r="O158" s="7"/>
      <c r="P158" s="7"/>
    </row>
    <row r="159" spans="1:16" x14ac:dyDescent="0.25">
      <c r="A159" s="4"/>
      <c r="B159" s="4"/>
      <c r="C159" s="4"/>
      <c r="D159" s="4"/>
      <c r="E159" s="4"/>
      <c r="F159" s="4"/>
      <c r="G159" s="4"/>
      <c r="H159" s="5"/>
      <c r="I159" s="4"/>
      <c r="J159" s="4"/>
      <c r="K159" s="4"/>
      <c r="L159" s="12"/>
      <c r="M159" s="4"/>
      <c r="N159" s="7"/>
      <c r="O159" s="7"/>
      <c r="P159" s="7"/>
    </row>
    <row r="160" spans="1:16" x14ac:dyDescent="0.25">
      <c r="A160" s="4"/>
      <c r="B160" s="4"/>
      <c r="C160" s="4"/>
      <c r="D160" s="4"/>
      <c r="E160" s="4"/>
      <c r="F160" s="4"/>
      <c r="G160" s="4"/>
      <c r="H160" s="5"/>
      <c r="I160" s="4"/>
      <c r="J160" s="4"/>
      <c r="K160" s="4"/>
      <c r="L160" s="12"/>
      <c r="M160" s="4"/>
      <c r="N160" s="7"/>
      <c r="O160" s="7"/>
      <c r="P160" s="7"/>
    </row>
    <row r="161" spans="1:18" x14ac:dyDescent="0.25">
      <c r="A161" s="4"/>
      <c r="B161" s="4"/>
      <c r="C161" s="4"/>
      <c r="D161" s="4"/>
      <c r="E161" s="4"/>
      <c r="F161" s="4"/>
      <c r="G161" s="4"/>
      <c r="H161" s="5"/>
      <c r="I161" s="4"/>
      <c r="J161" s="4"/>
      <c r="K161" s="4"/>
      <c r="L161" s="12"/>
      <c r="M161" s="4"/>
      <c r="N161" s="7"/>
      <c r="O161" s="7"/>
      <c r="P161" s="7"/>
    </row>
    <row r="162" spans="1:18" x14ac:dyDescent="0.25">
      <c r="A162" s="4"/>
      <c r="B162" s="4"/>
      <c r="C162" s="4"/>
      <c r="D162" s="4"/>
      <c r="E162" s="4"/>
      <c r="F162" s="4"/>
      <c r="G162" s="4"/>
      <c r="H162" s="5"/>
      <c r="I162" s="4"/>
      <c r="J162" s="4"/>
      <c r="K162" s="4"/>
      <c r="L162" s="12"/>
      <c r="M162" s="4"/>
      <c r="N162" s="7"/>
      <c r="O162" s="7"/>
      <c r="P162" s="7"/>
    </row>
    <row r="163" spans="1:18" x14ac:dyDescent="0.25">
      <c r="A163" s="4"/>
      <c r="B163" s="4"/>
      <c r="C163" s="4"/>
      <c r="D163" s="4"/>
      <c r="E163" s="4"/>
      <c r="F163" s="4"/>
      <c r="G163" s="4"/>
      <c r="H163" s="5"/>
      <c r="I163" s="4"/>
      <c r="J163" s="4"/>
      <c r="K163" s="4"/>
      <c r="L163" s="12"/>
      <c r="M163" s="4"/>
      <c r="N163" s="7"/>
      <c r="O163" s="7"/>
      <c r="P163" s="7"/>
    </row>
    <row r="164" spans="1:18" x14ac:dyDescent="0.25">
      <c r="A164" s="4"/>
      <c r="B164" s="4"/>
      <c r="C164" s="4"/>
      <c r="D164" s="4"/>
      <c r="E164" s="4"/>
      <c r="F164" s="4"/>
      <c r="G164" s="4"/>
      <c r="H164" s="5"/>
      <c r="I164" s="4"/>
      <c r="J164" s="4"/>
      <c r="K164" s="4"/>
      <c r="L164" s="12"/>
      <c r="M164" s="4"/>
      <c r="N164" s="7"/>
      <c r="O164" s="7"/>
      <c r="P164" s="7"/>
    </row>
    <row r="165" spans="1:18" x14ac:dyDescent="0.25">
      <c r="A165" s="4"/>
      <c r="B165" s="4"/>
      <c r="C165" s="4"/>
      <c r="D165" s="4"/>
      <c r="E165" s="4"/>
      <c r="F165" s="4"/>
      <c r="G165" s="4"/>
      <c r="H165" s="5"/>
      <c r="I165" s="4"/>
      <c r="J165" s="4"/>
      <c r="K165" s="4"/>
      <c r="L165" s="12"/>
      <c r="M165" s="4"/>
      <c r="N165" s="7"/>
      <c r="O165" s="7"/>
      <c r="P165" s="7"/>
    </row>
    <row r="166" spans="1:18" x14ac:dyDescent="0.25">
      <c r="A166" s="4"/>
      <c r="B166" s="4"/>
      <c r="C166" s="4"/>
      <c r="D166" s="4"/>
      <c r="E166" s="4"/>
      <c r="F166" s="4"/>
      <c r="G166" s="4"/>
      <c r="H166" s="5"/>
      <c r="I166" s="4"/>
      <c r="J166" s="4"/>
      <c r="K166" s="4"/>
      <c r="L166" s="12"/>
      <c r="M166" s="4"/>
      <c r="N166" s="7"/>
      <c r="O166" s="7"/>
      <c r="P166" s="7"/>
    </row>
    <row r="167" spans="1:18" x14ac:dyDescent="0.25">
      <c r="A167" s="4"/>
      <c r="B167" s="4"/>
      <c r="C167" s="4"/>
      <c r="D167" s="4"/>
      <c r="E167" s="4"/>
      <c r="F167" s="4"/>
      <c r="G167" s="4"/>
      <c r="H167" s="5"/>
      <c r="I167" s="4"/>
      <c r="J167" s="4"/>
      <c r="K167" s="4"/>
      <c r="L167" s="12"/>
      <c r="M167" s="4"/>
      <c r="N167" s="7"/>
      <c r="O167" s="7"/>
      <c r="P167" s="7"/>
    </row>
    <row r="168" spans="1:18" x14ac:dyDescent="0.25">
      <c r="A168" s="4"/>
      <c r="B168" s="4"/>
      <c r="C168" s="4"/>
      <c r="D168" s="4"/>
      <c r="E168" s="4"/>
      <c r="F168" s="4"/>
      <c r="G168" s="4"/>
      <c r="H168" s="5"/>
      <c r="I168" s="4"/>
      <c r="J168" s="4"/>
      <c r="K168" s="4"/>
      <c r="L168" s="12"/>
      <c r="M168" s="4"/>
      <c r="N168" s="7"/>
      <c r="O168" s="7"/>
      <c r="P168" s="7"/>
    </row>
    <row r="169" spans="1:18" x14ac:dyDescent="0.25">
      <c r="A169" s="4"/>
      <c r="B169" s="4"/>
      <c r="C169" s="4"/>
      <c r="D169" s="4"/>
      <c r="E169" s="4"/>
      <c r="F169" s="4"/>
      <c r="G169" s="4"/>
      <c r="H169" s="5"/>
      <c r="I169" s="4"/>
      <c r="J169" s="4"/>
      <c r="K169" s="4"/>
      <c r="L169" s="12"/>
      <c r="M169" s="4"/>
      <c r="N169" s="7"/>
      <c r="O169" s="7"/>
      <c r="P169" s="7"/>
    </row>
    <row r="170" spans="1:18" x14ac:dyDescent="0.25">
      <c r="A170" s="4"/>
      <c r="B170" s="4"/>
      <c r="C170" s="4"/>
      <c r="D170" s="4"/>
      <c r="E170" s="4"/>
      <c r="F170" s="4"/>
      <c r="G170" s="4"/>
      <c r="H170" s="5"/>
      <c r="I170" s="4"/>
      <c r="J170" s="4"/>
      <c r="K170" s="4"/>
      <c r="L170" s="13"/>
      <c r="M170" s="4"/>
      <c r="N170" s="7"/>
      <c r="O170" s="7"/>
      <c r="P170" s="7"/>
    </row>
    <row r="171" spans="1:18" x14ac:dyDescent="0.25">
      <c r="A171" s="4"/>
      <c r="B171" s="4"/>
      <c r="C171" s="4"/>
      <c r="D171" s="4"/>
      <c r="E171" s="4"/>
      <c r="F171" s="4"/>
      <c r="G171" s="4"/>
      <c r="H171" s="5"/>
      <c r="I171" s="4"/>
      <c r="J171" s="4"/>
      <c r="K171" s="4"/>
      <c r="L171" s="13"/>
      <c r="M171" s="4"/>
      <c r="N171" s="7"/>
      <c r="O171" s="7"/>
      <c r="P171" s="7"/>
    </row>
    <row r="175" spans="1:18" x14ac:dyDescent="0.25">
      <c r="A175" s="4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1"/>
      <c r="M175" s="1"/>
      <c r="N175" s="3"/>
      <c r="O175" s="3"/>
      <c r="P175" s="3"/>
    </row>
    <row r="176" spans="1:18" x14ac:dyDescent="0.25">
      <c r="A176" s="4"/>
      <c r="B176" s="4"/>
      <c r="C176" s="4"/>
      <c r="D176" s="4"/>
      <c r="E176" s="4"/>
      <c r="F176" s="4"/>
      <c r="G176" s="4"/>
      <c r="H176" s="5"/>
      <c r="I176" s="4"/>
      <c r="J176" s="4"/>
      <c r="K176" s="4"/>
      <c r="L176" s="12"/>
      <c r="M176" s="4"/>
      <c r="N176" s="7"/>
      <c r="O176" s="7"/>
      <c r="P176" s="7"/>
      <c r="Q176" s="19"/>
      <c r="R176" s="4"/>
    </row>
    <row r="177" spans="1:18" x14ac:dyDescent="0.25">
      <c r="A177" s="4"/>
      <c r="B177" s="4"/>
      <c r="C177" s="4"/>
      <c r="D177" s="4"/>
      <c r="E177" s="4"/>
      <c r="F177" s="4"/>
      <c r="G177" s="4"/>
      <c r="H177" s="5"/>
      <c r="I177" s="4"/>
      <c r="J177" s="4"/>
      <c r="K177" s="4"/>
      <c r="L177" s="12"/>
      <c r="M177" s="4"/>
      <c r="N177" s="7"/>
      <c r="O177" s="7"/>
      <c r="P177" s="7"/>
      <c r="Q177" s="14"/>
      <c r="R177" s="4"/>
    </row>
    <row r="178" spans="1:18" x14ac:dyDescent="0.25">
      <c r="A178" s="4"/>
      <c r="B178" s="4"/>
      <c r="C178" s="4"/>
      <c r="D178" s="4"/>
      <c r="E178" s="4"/>
      <c r="F178" s="4"/>
      <c r="G178" s="4"/>
      <c r="H178" s="5"/>
      <c r="I178" s="4"/>
      <c r="J178" s="4"/>
      <c r="K178" s="4"/>
      <c r="L178" s="12"/>
      <c r="M178" s="4"/>
      <c r="N178" s="7"/>
      <c r="O178" s="7"/>
      <c r="P178" s="7"/>
      <c r="Q178" s="15"/>
      <c r="R178" s="4"/>
    </row>
    <row r="179" spans="1:18" x14ac:dyDescent="0.25">
      <c r="A179" s="4"/>
      <c r="B179" s="4"/>
      <c r="C179" s="4"/>
      <c r="D179" s="4"/>
      <c r="E179" s="4"/>
      <c r="F179" s="4"/>
      <c r="G179" s="4"/>
      <c r="H179" s="5"/>
      <c r="I179" s="4"/>
      <c r="J179" s="4"/>
      <c r="K179" s="4"/>
      <c r="L179" s="12"/>
      <c r="M179" s="4"/>
      <c r="N179" s="7"/>
      <c r="O179" s="7"/>
      <c r="P179" s="7"/>
      <c r="Q179" s="14"/>
      <c r="R179" s="4"/>
    </row>
    <row r="180" spans="1:18" x14ac:dyDescent="0.25">
      <c r="A180" s="4"/>
      <c r="B180" s="4"/>
      <c r="C180" s="4"/>
      <c r="D180" s="4"/>
      <c r="E180" s="4"/>
      <c r="F180" s="4"/>
      <c r="G180" s="4"/>
      <c r="H180" s="5"/>
      <c r="I180" s="4"/>
      <c r="J180" s="4"/>
      <c r="K180" s="4"/>
      <c r="L180" s="12"/>
      <c r="M180" s="4"/>
      <c r="N180" s="7"/>
      <c r="O180" s="7"/>
      <c r="P180" s="7"/>
    </row>
    <row r="181" spans="1:18" x14ac:dyDescent="0.25">
      <c r="A181" s="4"/>
      <c r="B181" s="4"/>
      <c r="C181" s="4"/>
      <c r="D181" s="4"/>
      <c r="E181" s="4"/>
      <c r="F181" s="4"/>
      <c r="G181" s="4"/>
      <c r="H181" s="5"/>
      <c r="I181" s="4"/>
      <c r="J181" s="4"/>
      <c r="K181" s="4"/>
      <c r="L181" s="12"/>
      <c r="M181" s="4"/>
      <c r="N181" s="7"/>
      <c r="O181" s="7"/>
      <c r="P181" s="7"/>
    </row>
    <row r="182" spans="1:18" x14ac:dyDescent="0.25">
      <c r="A182" s="4"/>
      <c r="B182" s="4"/>
      <c r="C182" s="4"/>
      <c r="D182" s="4"/>
      <c r="E182" s="4"/>
      <c r="F182" s="4"/>
      <c r="G182" s="4"/>
      <c r="H182" s="5"/>
      <c r="I182" s="4"/>
      <c r="J182" s="4"/>
      <c r="K182" s="4"/>
      <c r="L182" s="12"/>
      <c r="M182" s="4"/>
      <c r="N182" s="7"/>
      <c r="O182" s="7"/>
      <c r="P182" s="7"/>
    </row>
    <row r="183" spans="1:18" x14ac:dyDescent="0.25">
      <c r="A183" s="4"/>
      <c r="B183" s="4"/>
      <c r="C183" s="4"/>
      <c r="D183" s="4"/>
      <c r="E183" s="4"/>
      <c r="F183" s="4"/>
      <c r="G183" s="4"/>
      <c r="H183" s="5"/>
      <c r="I183" s="4"/>
      <c r="J183" s="4"/>
      <c r="K183" s="4"/>
      <c r="L183" s="12"/>
      <c r="M183" s="4"/>
      <c r="N183" s="7"/>
      <c r="O183" s="7"/>
      <c r="P183" s="7"/>
    </row>
    <row r="184" spans="1:18" x14ac:dyDescent="0.25">
      <c r="A184" s="4"/>
      <c r="B184" s="4"/>
      <c r="C184" s="4"/>
      <c r="D184" s="4"/>
      <c r="E184" s="4"/>
      <c r="F184" s="4"/>
      <c r="G184" s="4"/>
      <c r="H184" s="5"/>
      <c r="I184" s="4"/>
      <c r="J184" s="4"/>
      <c r="K184" s="4"/>
      <c r="L184" s="12"/>
      <c r="M184" s="4"/>
      <c r="N184" s="7"/>
      <c r="O184" s="7"/>
      <c r="P184" s="7"/>
    </row>
    <row r="185" spans="1:18" x14ac:dyDescent="0.25">
      <c r="A185" s="4"/>
      <c r="B185" s="4"/>
      <c r="C185" s="4"/>
      <c r="D185" s="4"/>
      <c r="E185" s="4"/>
      <c r="F185" s="4"/>
      <c r="G185" s="4"/>
      <c r="H185" s="5"/>
      <c r="I185" s="4"/>
      <c r="J185" s="4"/>
      <c r="K185" s="4"/>
      <c r="L185" s="12"/>
      <c r="M185" s="4"/>
      <c r="N185" s="7"/>
      <c r="O185" s="7"/>
      <c r="P185" s="7"/>
    </row>
    <row r="186" spans="1:18" x14ac:dyDescent="0.25">
      <c r="A186" s="4"/>
      <c r="B186" s="4"/>
      <c r="C186" s="4"/>
      <c r="D186" s="4"/>
      <c r="E186" s="4"/>
      <c r="F186" s="4"/>
      <c r="G186" s="4"/>
      <c r="H186" s="5"/>
      <c r="I186" s="4"/>
      <c r="J186" s="4"/>
      <c r="K186" s="4"/>
      <c r="L186" s="12"/>
      <c r="M186" s="4"/>
      <c r="N186" s="7"/>
      <c r="O186" s="7"/>
      <c r="P186" s="7"/>
    </row>
    <row r="187" spans="1:18" x14ac:dyDescent="0.25">
      <c r="A187" s="4"/>
      <c r="B187" s="4"/>
      <c r="C187" s="4"/>
      <c r="D187" s="4"/>
      <c r="E187" s="4"/>
      <c r="F187" s="4"/>
      <c r="G187" s="4"/>
      <c r="H187" s="5"/>
      <c r="I187" s="4"/>
      <c r="J187" s="4"/>
      <c r="K187" s="4"/>
      <c r="L187" s="12"/>
      <c r="M187" s="4"/>
      <c r="N187" s="7"/>
      <c r="O187" s="7"/>
      <c r="P187" s="7"/>
    </row>
    <row r="188" spans="1:18" x14ac:dyDescent="0.25">
      <c r="A188" s="4"/>
      <c r="B188" s="4"/>
      <c r="C188" s="4"/>
      <c r="D188" s="4"/>
      <c r="E188" s="4"/>
      <c r="F188" s="4"/>
      <c r="G188" s="4"/>
      <c r="H188" s="5"/>
      <c r="I188" s="4"/>
      <c r="J188" s="4"/>
      <c r="K188" s="4"/>
      <c r="L188" s="12"/>
      <c r="M188" s="4"/>
      <c r="N188" s="7"/>
      <c r="O188" s="7"/>
      <c r="P188" s="7"/>
    </row>
    <row r="189" spans="1:18" x14ac:dyDescent="0.25">
      <c r="A189" s="4"/>
      <c r="B189" s="4"/>
      <c r="C189" s="4"/>
      <c r="D189" s="4"/>
      <c r="E189" s="4"/>
      <c r="F189" s="4"/>
      <c r="G189" s="4"/>
      <c r="H189" s="5"/>
      <c r="I189" s="4"/>
      <c r="J189" s="4"/>
      <c r="K189" s="4"/>
      <c r="L189" s="12"/>
      <c r="M189" s="4"/>
      <c r="N189" s="7"/>
      <c r="O189" s="7"/>
      <c r="P189" s="7"/>
    </row>
    <row r="190" spans="1:18" x14ac:dyDescent="0.25">
      <c r="A190" s="4"/>
      <c r="B190" s="4"/>
      <c r="C190" s="4"/>
      <c r="D190" s="4"/>
      <c r="E190" s="4"/>
      <c r="F190" s="4"/>
      <c r="G190" s="4"/>
      <c r="H190" s="5"/>
      <c r="I190" s="4"/>
      <c r="J190" s="4"/>
      <c r="K190" s="4"/>
      <c r="L190" s="12"/>
      <c r="M190" s="4"/>
      <c r="N190" s="7"/>
      <c r="O190" s="7"/>
      <c r="P190" s="7"/>
    </row>
    <row r="191" spans="1:18" x14ac:dyDescent="0.25">
      <c r="A191" s="4"/>
      <c r="B191" s="4"/>
      <c r="C191" s="4"/>
      <c r="D191" s="4"/>
      <c r="E191" s="4"/>
      <c r="F191" s="4"/>
      <c r="G191" s="4"/>
      <c r="H191" s="5"/>
      <c r="I191" s="4"/>
      <c r="J191" s="4"/>
      <c r="K191" s="4"/>
      <c r="L191" s="12"/>
      <c r="M191" s="4"/>
      <c r="N191" s="7"/>
      <c r="O191" s="7"/>
      <c r="P191" s="7"/>
    </row>
    <row r="192" spans="1:18" x14ac:dyDescent="0.25">
      <c r="A192" s="4"/>
      <c r="B192" s="4"/>
      <c r="C192" s="4"/>
      <c r="D192" s="4"/>
      <c r="E192" s="4"/>
      <c r="F192" s="4"/>
      <c r="G192" s="4"/>
      <c r="H192" s="5"/>
      <c r="I192" s="4"/>
      <c r="J192" s="4"/>
      <c r="K192" s="4"/>
      <c r="L192" s="12"/>
      <c r="M192" s="4"/>
      <c r="N192" s="7"/>
      <c r="O192" s="7"/>
      <c r="P192" s="7"/>
    </row>
    <row r="193" spans="1:16" x14ac:dyDescent="0.25">
      <c r="A193" s="4"/>
      <c r="B193" s="4"/>
      <c r="C193" s="4"/>
      <c r="D193" s="4"/>
      <c r="E193" s="4"/>
      <c r="F193" s="4"/>
      <c r="G193" s="4"/>
      <c r="H193" s="5"/>
      <c r="I193" s="4"/>
      <c r="J193" s="4"/>
      <c r="K193" s="4"/>
      <c r="L193" s="12"/>
      <c r="M193" s="4"/>
      <c r="N193" s="7"/>
      <c r="O193" s="7"/>
      <c r="P193" s="7"/>
    </row>
    <row r="194" spans="1:16" x14ac:dyDescent="0.25">
      <c r="A194" s="4"/>
      <c r="B194" s="4"/>
      <c r="C194" s="4"/>
      <c r="D194" s="4"/>
      <c r="E194" s="4"/>
      <c r="F194" s="4"/>
      <c r="G194" s="4"/>
      <c r="H194" s="5"/>
      <c r="I194" s="4"/>
      <c r="J194" s="4"/>
      <c r="K194" s="4"/>
      <c r="L194" s="12"/>
      <c r="M194" s="4"/>
      <c r="N194" s="7"/>
      <c r="O194" s="7"/>
      <c r="P194" s="7"/>
    </row>
    <row r="195" spans="1:16" x14ac:dyDescent="0.25">
      <c r="A195" s="4"/>
      <c r="B195" s="4"/>
      <c r="C195" s="4"/>
      <c r="D195" s="4"/>
      <c r="E195" s="4"/>
      <c r="F195" s="4"/>
      <c r="G195" s="4"/>
      <c r="H195" s="5"/>
      <c r="I195" s="4"/>
      <c r="J195" s="4"/>
      <c r="K195" s="4"/>
      <c r="L195" s="12"/>
      <c r="M195" s="4"/>
      <c r="N195" s="7"/>
      <c r="O195" s="7"/>
      <c r="P195" s="7"/>
    </row>
    <row r="196" spans="1:16" x14ac:dyDescent="0.25">
      <c r="A196" s="4"/>
      <c r="B196" s="4"/>
      <c r="C196" s="4"/>
      <c r="D196" s="4"/>
      <c r="E196" s="4"/>
      <c r="F196" s="4"/>
      <c r="G196" s="4"/>
      <c r="H196" s="5"/>
      <c r="I196" s="4"/>
      <c r="J196" s="4"/>
      <c r="K196" s="4"/>
      <c r="L196" s="12"/>
      <c r="M196" s="4"/>
      <c r="N196" s="7"/>
      <c r="O196" s="7"/>
      <c r="P196" s="7"/>
    </row>
    <row r="197" spans="1:16" x14ac:dyDescent="0.25">
      <c r="A197" s="4"/>
      <c r="B197" s="4"/>
      <c r="C197" s="4"/>
      <c r="D197" s="4"/>
      <c r="E197" s="4"/>
      <c r="F197" s="4"/>
      <c r="G197" s="4"/>
      <c r="H197" s="5"/>
      <c r="I197" s="4"/>
      <c r="J197" s="4"/>
      <c r="K197" s="4"/>
      <c r="L197" s="12"/>
      <c r="M197" s="4"/>
      <c r="N197" s="7"/>
      <c r="O197" s="7"/>
      <c r="P197" s="7"/>
    </row>
    <row r="198" spans="1:16" x14ac:dyDescent="0.25">
      <c r="A198" s="4"/>
      <c r="B198" s="4"/>
      <c r="C198" s="4"/>
      <c r="D198" s="4"/>
      <c r="E198" s="4"/>
      <c r="F198" s="4"/>
      <c r="G198" s="4"/>
      <c r="H198" s="5"/>
      <c r="I198" s="4"/>
      <c r="J198" s="4"/>
      <c r="K198" s="4"/>
      <c r="L198" s="12"/>
      <c r="M198" s="4"/>
      <c r="N198" s="7"/>
      <c r="O198" s="7"/>
      <c r="P198" s="7"/>
    </row>
    <row r="199" spans="1:16" x14ac:dyDescent="0.25">
      <c r="A199" s="4"/>
      <c r="B199" s="4"/>
      <c r="C199" s="4"/>
      <c r="D199" s="4"/>
      <c r="E199" s="4"/>
      <c r="F199" s="4"/>
      <c r="G199" s="4"/>
      <c r="H199" s="5"/>
      <c r="I199" s="4"/>
      <c r="J199" s="4"/>
      <c r="K199" s="4"/>
      <c r="L199" s="12"/>
      <c r="M199" s="4"/>
      <c r="N199" s="7"/>
      <c r="O199" s="7"/>
      <c r="P199" s="7"/>
    </row>
    <row r="200" spans="1:16" x14ac:dyDescent="0.25">
      <c r="A200" s="4"/>
      <c r="B200" s="4"/>
      <c r="C200" s="4"/>
      <c r="D200" s="4"/>
      <c r="E200" s="4"/>
      <c r="F200" s="4"/>
      <c r="G200" s="4"/>
      <c r="H200" s="5"/>
      <c r="I200" s="4"/>
      <c r="J200" s="4"/>
      <c r="K200" s="4"/>
      <c r="L200" s="12"/>
      <c r="M200" s="4"/>
      <c r="N200" s="7"/>
      <c r="O200" s="7"/>
      <c r="P200" s="7"/>
    </row>
    <row r="201" spans="1:16" x14ac:dyDescent="0.25">
      <c r="A201" s="4"/>
      <c r="B201" s="4"/>
      <c r="C201" s="4"/>
      <c r="D201" s="4"/>
      <c r="E201" s="4"/>
      <c r="F201" s="4"/>
      <c r="G201" s="4"/>
      <c r="H201" s="5"/>
      <c r="I201" s="4"/>
      <c r="J201" s="4"/>
      <c r="K201" s="4"/>
      <c r="L201" s="12"/>
      <c r="M201" s="4"/>
      <c r="N201" s="7"/>
      <c r="O201" s="7"/>
      <c r="P201" s="7"/>
    </row>
    <row r="202" spans="1:16" x14ac:dyDescent="0.25">
      <c r="A202" s="4"/>
      <c r="B202" s="4"/>
      <c r="C202" s="4"/>
      <c r="D202" s="4"/>
      <c r="E202" s="4"/>
      <c r="F202" s="4"/>
      <c r="G202" s="4"/>
      <c r="H202" s="5"/>
      <c r="I202" s="4"/>
      <c r="J202" s="4"/>
      <c r="K202" s="4"/>
      <c r="L202" s="13"/>
      <c r="M202" s="4"/>
      <c r="N202" s="7"/>
      <c r="O202" s="7"/>
      <c r="P202" s="7"/>
    </row>
    <row r="203" spans="1:16" x14ac:dyDescent="0.25">
      <c r="A203" s="4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1"/>
      <c r="M203" s="1"/>
      <c r="N203" s="3"/>
      <c r="O203" s="3"/>
      <c r="P203" s="3"/>
    </row>
    <row r="204" spans="1:16" x14ac:dyDescent="0.25">
      <c r="A204" s="4"/>
      <c r="B204" s="4"/>
      <c r="C204" s="4"/>
      <c r="D204" s="4"/>
      <c r="E204" s="4"/>
      <c r="F204" s="4"/>
      <c r="G204" s="4"/>
      <c r="H204" s="5"/>
      <c r="I204" s="4"/>
      <c r="J204" s="4"/>
      <c r="K204" s="4"/>
      <c r="L204" s="12"/>
      <c r="M204" s="4"/>
      <c r="N204" s="7"/>
      <c r="O204" s="7"/>
      <c r="P204" s="7"/>
    </row>
    <row r="205" spans="1:16" x14ac:dyDescent="0.25">
      <c r="A205" s="4"/>
      <c r="B205" s="4"/>
      <c r="C205" s="4"/>
      <c r="D205" s="4"/>
      <c r="E205" s="4"/>
      <c r="F205" s="4"/>
      <c r="G205" s="4"/>
      <c r="H205" s="5"/>
      <c r="I205" s="4"/>
      <c r="J205" s="4"/>
      <c r="K205" s="4"/>
      <c r="L205" s="12"/>
      <c r="M205" s="4"/>
      <c r="N205" s="7"/>
      <c r="O205" s="7"/>
      <c r="P205" s="7"/>
    </row>
    <row r="206" spans="1:16" x14ac:dyDescent="0.25">
      <c r="A206" s="4"/>
      <c r="B206" s="4"/>
      <c r="C206" s="4"/>
      <c r="D206" s="4"/>
      <c r="E206" s="4"/>
      <c r="F206" s="4"/>
      <c r="G206" s="4"/>
      <c r="H206" s="5"/>
      <c r="I206" s="4"/>
      <c r="J206" s="4"/>
      <c r="K206" s="4"/>
      <c r="L206" s="12"/>
      <c r="M206" s="4"/>
      <c r="N206" s="7"/>
      <c r="O206" s="7"/>
      <c r="P206" s="7"/>
    </row>
    <row r="207" spans="1:16" x14ac:dyDescent="0.25">
      <c r="A207" s="4"/>
      <c r="B207" s="4"/>
      <c r="C207" s="4"/>
      <c r="D207" s="4"/>
      <c r="E207" s="4"/>
      <c r="F207" s="4"/>
      <c r="G207" s="4"/>
      <c r="H207" s="5"/>
      <c r="I207" s="4"/>
      <c r="J207" s="4"/>
      <c r="K207" s="4"/>
      <c r="L207" s="12"/>
      <c r="M207" s="4"/>
      <c r="N207" s="7"/>
      <c r="O207" s="7"/>
      <c r="P207" s="7"/>
    </row>
    <row r="208" spans="1:16" x14ac:dyDescent="0.25">
      <c r="A208" s="4"/>
      <c r="B208" s="4"/>
      <c r="C208" s="4"/>
      <c r="D208" s="4"/>
      <c r="E208" s="4"/>
      <c r="F208" s="4"/>
      <c r="G208" s="4"/>
      <c r="H208" s="5"/>
      <c r="I208" s="4"/>
      <c r="J208" s="4"/>
      <c r="K208" s="4"/>
      <c r="L208" s="13"/>
      <c r="M208" s="4"/>
      <c r="N208" s="7"/>
      <c r="O208" s="7"/>
      <c r="P208" s="7"/>
    </row>
    <row r="209" spans="1:16" x14ac:dyDescent="0.25">
      <c r="A209" s="4"/>
      <c r="B209" s="4"/>
      <c r="C209" s="4"/>
      <c r="D209" s="4"/>
      <c r="E209" s="4"/>
      <c r="F209" s="4"/>
      <c r="G209" s="4"/>
      <c r="H209" s="5"/>
      <c r="I209" s="4"/>
      <c r="J209" s="4"/>
      <c r="K209" s="4"/>
      <c r="L209" s="13"/>
      <c r="M209" s="4"/>
      <c r="N209" s="7"/>
      <c r="O209" s="7"/>
      <c r="P209" s="7"/>
    </row>
    <row r="210" spans="1:16" x14ac:dyDescent="0.25">
      <c r="A210" s="4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1"/>
      <c r="M210" s="1"/>
      <c r="N210" s="3"/>
      <c r="O210" s="3"/>
      <c r="P210" s="3"/>
    </row>
    <row r="211" spans="1:16" x14ac:dyDescent="0.25">
      <c r="A211" s="4"/>
      <c r="B211" s="4"/>
      <c r="C211" s="4"/>
      <c r="D211" s="4"/>
      <c r="E211" s="4"/>
      <c r="F211" s="4"/>
      <c r="G211" s="4"/>
      <c r="H211" s="5"/>
      <c r="I211" s="4"/>
      <c r="J211" s="4"/>
      <c r="K211" s="4"/>
      <c r="L211" s="12"/>
      <c r="M211" s="4"/>
      <c r="N211" s="7"/>
      <c r="O211" s="7"/>
      <c r="P211" s="7"/>
    </row>
    <row r="212" spans="1:16" x14ac:dyDescent="0.25">
      <c r="A212" s="4"/>
      <c r="B212" s="4"/>
      <c r="C212" s="4"/>
      <c r="D212" s="4"/>
      <c r="E212" s="4"/>
      <c r="F212" s="4"/>
      <c r="G212" s="4"/>
      <c r="H212" s="5"/>
      <c r="I212" s="4"/>
      <c r="J212" s="4"/>
      <c r="K212" s="4"/>
      <c r="L212" s="12"/>
      <c r="M212" s="4"/>
      <c r="N212" s="7"/>
      <c r="O212" s="7"/>
      <c r="P212" s="7"/>
    </row>
    <row r="213" spans="1:16" x14ac:dyDescent="0.25">
      <c r="A213" s="4"/>
      <c r="B213" s="4"/>
      <c r="C213" s="4"/>
      <c r="D213" s="4"/>
      <c r="E213" s="4"/>
      <c r="F213" s="4"/>
      <c r="G213" s="4"/>
      <c r="H213" s="5"/>
      <c r="I213" s="4"/>
      <c r="J213" s="4"/>
      <c r="K213" s="4"/>
      <c r="L213" s="12"/>
      <c r="M213" s="4"/>
      <c r="N213" s="7"/>
      <c r="O213" s="7"/>
      <c r="P213" s="7"/>
    </row>
    <row r="214" spans="1:16" x14ac:dyDescent="0.25">
      <c r="A214" s="4"/>
      <c r="B214" s="4"/>
      <c r="C214" s="4"/>
      <c r="D214" s="4"/>
      <c r="E214" s="4"/>
      <c r="F214" s="4"/>
      <c r="G214" s="4"/>
      <c r="H214" s="5"/>
      <c r="I214" s="4"/>
      <c r="J214" s="4"/>
      <c r="K214" s="4"/>
      <c r="L214" s="12"/>
      <c r="M214" s="4"/>
      <c r="N214" s="7"/>
      <c r="O214" s="7"/>
      <c r="P214" s="7"/>
    </row>
    <row r="215" spans="1:16" x14ac:dyDescent="0.25">
      <c r="A215" s="4"/>
      <c r="B215" s="4"/>
      <c r="C215" s="4"/>
      <c r="D215" s="4"/>
      <c r="E215" s="4"/>
      <c r="F215" s="4"/>
      <c r="G215" s="4"/>
      <c r="H215" s="5"/>
      <c r="I215" s="4"/>
      <c r="J215" s="4"/>
      <c r="K215" s="4"/>
      <c r="L215" s="12"/>
      <c r="M215" s="4"/>
      <c r="N215" s="7"/>
      <c r="O215" s="7"/>
      <c r="P215" s="7"/>
    </row>
    <row r="216" spans="1:16" x14ac:dyDescent="0.25">
      <c r="A216" s="4"/>
      <c r="B216" s="4"/>
      <c r="C216" s="4"/>
      <c r="D216" s="4"/>
      <c r="E216" s="4"/>
      <c r="F216" s="4"/>
      <c r="G216" s="4"/>
      <c r="H216" s="5"/>
      <c r="I216" s="4"/>
      <c r="J216" s="4"/>
      <c r="K216" s="4"/>
      <c r="L216" s="12"/>
      <c r="M216" s="4"/>
      <c r="N216" s="7"/>
      <c r="O216" s="7"/>
      <c r="P216" s="7"/>
    </row>
    <row r="217" spans="1:16" x14ac:dyDescent="0.25">
      <c r="A217" s="4"/>
      <c r="B217" s="4"/>
      <c r="C217" s="4"/>
      <c r="D217" s="4"/>
      <c r="E217" s="4"/>
      <c r="F217" s="4"/>
      <c r="G217" s="4"/>
      <c r="H217" s="5"/>
      <c r="I217" s="4"/>
      <c r="J217" s="4"/>
      <c r="K217" s="4"/>
      <c r="L217" s="12"/>
      <c r="M217" s="4"/>
      <c r="N217" s="7"/>
      <c r="O217" s="7"/>
      <c r="P217" s="7"/>
    </row>
    <row r="218" spans="1:16" x14ac:dyDescent="0.25">
      <c r="A218" s="4"/>
      <c r="B218" s="4"/>
      <c r="C218" s="4"/>
      <c r="D218" s="4"/>
      <c r="E218" s="4"/>
      <c r="F218" s="4"/>
      <c r="G218" s="4"/>
      <c r="H218" s="5"/>
      <c r="I218" s="4"/>
      <c r="J218" s="4"/>
      <c r="K218" s="4"/>
      <c r="L218" s="12"/>
      <c r="M218" s="4"/>
      <c r="N218" s="7"/>
      <c r="O218" s="7"/>
      <c r="P218" s="7"/>
    </row>
    <row r="219" spans="1:16" x14ac:dyDescent="0.25">
      <c r="A219" s="4"/>
      <c r="B219" s="4"/>
      <c r="C219" s="4"/>
      <c r="D219" s="4"/>
      <c r="E219" s="4"/>
      <c r="F219" s="4"/>
      <c r="G219" s="4"/>
      <c r="H219" s="5"/>
      <c r="I219" s="4"/>
      <c r="J219" s="4"/>
      <c r="K219" s="4"/>
      <c r="L219" s="12"/>
      <c r="M219" s="4"/>
      <c r="N219" s="7"/>
      <c r="O219" s="7"/>
      <c r="P219" s="7"/>
    </row>
    <row r="220" spans="1:16" x14ac:dyDescent="0.25">
      <c r="A220" s="4"/>
      <c r="B220" s="4"/>
      <c r="C220" s="4"/>
      <c r="D220" s="4"/>
      <c r="E220" s="4"/>
      <c r="F220" s="4"/>
      <c r="G220" s="4"/>
      <c r="H220" s="5"/>
      <c r="I220" s="4"/>
      <c r="J220" s="4"/>
      <c r="K220" s="4"/>
      <c r="L220" s="12"/>
      <c r="M220" s="4"/>
      <c r="N220" s="7"/>
      <c r="O220" s="7"/>
      <c r="P220" s="7"/>
    </row>
    <row r="221" spans="1:16" x14ac:dyDescent="0.25">
      <c r="A221" s="4"/>
      <c r="B221" s="4"/>
      <c r="C221" s="4"/>
      <c r="D221" s="4"/>
      <c r="E221" s="4"/>
      <c r="F221" s="4"/>
      <c r="G221" s="4"/>
      <c r="H221" s="5"/>
      <c r="I221" s="4"/>
      <c r="J221" s="4"/>
      <c r="K221" s="4"/>
      <c r="L221" s="13"/>
      <c r="M221" s="4"/>
      <c r="N221" s="7"/>
      <c r="O221" s="7"/>
      <c r="P221" s="7"/>
    </row>
    <row r="223" spans="1:16" x14ac:dyDescent="0.25">
      <c r="P223" s="14"/>
    </row>
  </sheetData>
  <mergeCells count="3">
    <mergeCell ref="A1:P1"/>
    <mergeCell ref="A2:P2"/>
    <mergeCell ref="A3:P3"/>
  </mergeCells>
  <printOptions horizontalCentered="1"/>
  <pageMargins left="0" right="0" top="0.75" bottom="0.5" header="0.3" footer="0.3"/>
  <pageSetup scale="5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W Acct 620</vt:lpstr>
      <vt:lpstr>W Accts 657-659</vt:lpstr>
      <vt:lpstr>W Acct 667-668</vt:lpstr>
      <vt:lpstr>WW Acct 720</vt:lpstr>
      <vt:lpstr>WW Accts 757-759</vt:lpstr>
      <vt:lpstr>WW Acct 767-768</vt:lpstr>
      <vt:lpstr>'W Acct 620'!Print_Area</vt:lpstr>
      <vt:lpstr>'W Acct 667-668'!Print_Area</vt:lpstr>
      <vt:lpstr>'W Accts 657-659'!Print_Area</vt:lpstr>
      <vt:lpstr>'WW Acct 720'!Print_Area</vt:lpstr>
      <vt:lpstr>'WW Acct 767-768'!Print_Area</vt:lpstr>
      <vt:lpstr>'WW Accts 757-759'!Print_Area</vt:lpstr>
      <vt:lpstr>'W Acct 620'!Print_Titles</vt:lpstr>
      <vt:lpstr>'W Acct 667-668'!Print_Titles</vt:lpstr>
      <vt:lpstr>'W Accts 657-659'!Print_Titles</vt:lpstr>
      <vt:lpstr>'WW Acct 767-768'!Print_Titles</vt:lpstr>
      <vt:lpstr>'WW Accts 757-759'!Print_Titles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Hanna Campbell</cp:lastModifiedBy>
  <cp:lastPrinted>2020-05-10T16:48:37Z</cp:lastPrinted>
  <dcterms:created xsi:type="dcterms:W3CDTF">2020-04-28T18:51:08Z</dcterms:created>
  <dcterms:modified xsi:type="dcterms:W3CDTF">2020-05-10T16:48:55Z</dcterms:modified>
</cp:coreProperties>
</file>